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rpaem\srpa\CRPA\Rap Ord 83_2021-std perf fz EE_GN-inclusiv an 2025\Rapoartele puse pe site-ul ANRE\03-Rap sem I_an 2025 - si fisierele sursa\Raportul sem I an 2025 si Anexele 1 si 2\"/>
    </mc:Choice>
  </mc:AlternateContent>
  <xr:revisionPtr revIDLastSave="0" documentId="13_ncr:1_{4BBEEBFE-B859-4D34-8BA4-1B0CCB916483}" xr6:coauthVersionLast="47" xr6:coauthVersionMax="47" xr10:uidLastSave="{00000000-0000-0000-0000-000000000000}"/>
  <bookViews>
    <workbookView xWindow="-108" yWindow="-108" windowWidth="23256" windowHeight="12456" tabRatio="784" xr2:uid="{071E31A7-B047-46AB-B18A-DEE41ED46A2A}"/>
  </bookViews>
  <sheets>
    <sheet name="Anexa 1" sheetId="93" r:id="rId1"/>
    <sheet name="A6 IMPEX" sheetId="3" r:id="rId2"/>
    <sheet name="ALIVE CAPITAL" sheetId="4" r:id="rId3"/>
    <sheet name="ALRO" sheetId="6" r:id="rId4"/>
    <sheet name="ANCHOR GRUP" sheetId="7" r:id="rId5"/>
    <sheet name="AOT ENERGY" sheetId="94" r:id="rId6"/>
    <sheet name="AUCHAN RENEWABLE ENERGY" sheetId="120" r:id="rId7"/>
    <sheet name="BEST ENERGY" sheetId="10" r:id="rId8"/>
    <sheet name="C.E.T. GOVORA" sheetId="11" r:id="rId9"/>
    <sheet name="Comp Loc de Termoficare COLTERM" sheetId="103" r:id="rId10"/>
    <sheet name="COOPERATIVADEENERGIE FURNIZARE" sheetId="12" r:id="rId11"/>
    <sheet name="COTROCENI PARK" sheetId="13" r:id="rId12"/>
    <sheet name="CREST ENERGY" sheetId="96" r:id="rId13"/>
    <sheet name="DACIA ENERGY SOLUTIONS" sheetId="14" r:id="rId14"/>
    <sheet name="DIGI ROMANIA" sheetId="105" r:id="rId15"/>
    <sheet name="E.ON ENERGIE ROMANIA" sheetId="15" r:id="rId16"/>
    <sheet name="EAST WIND FARM" sheetId="16" r:id="rId17"/>
    <sheet name="EFT FURNIZARE" sheetId="17" r:id="rId18"/>
    <sheet name="EFT POWER" sheetId="117" r:id="rId19"/>
    <sheet name="EGGER ROMANIA" sheetId="18" r:id="rId20"/>
    <sheet name="ELCATA MHC" sheetId="114" r:id="rId21"/>
    <sheet name="ELECTRIC PLANNERS" sheetId="20" r:id="rId22"/>
    <sheet name="ELECTRICA FURNIZARE" sheetId="21" r:id="rId23"/>
    <sheet name="ELECTRICOM" sheetId="22" r:id="rId24"/>
    <sheet name="Electrificare C.F.R." sheetId="23" r:id="rId25"/>
    <sheet name="ELECTROCARBON" sheetId="24" r:id="rId26"/>
    <sheet name="ELECTROCENTRALE BUCURESTI" sheetId="25" r:id="rId27"/>
    <sheet name="ELNET ENERGY" sheetId="29" r:id="rId28"/>
    <sheet name="EM POWER" sheetId="118" r:id="rId29"/>
    <sheet name="ENERGY CORE DEVELOPMENT" sheetId="106" r:id="rId30"/>
    <sheet name="ENERGY DISTRIBUTION SERVICES" sheetId="30" r:id="rId31"/>
    <sheet name="ENERGY TECH ENTERA SRL" sheetId="32" r:id="rId32"/>
    <sheet name="ENGIE ROMANIA" sheetId="36" r:id="rId33"/>
    <sheet name="ENTREX SERVICES" sheetId="37" r:id="rId34"/>
    <sheet name="EOL ENERGY" sheetId="38" r:id="rId35"/>
    <sheet name="EYE MALL" sheetId="42" r:id="rId36"/>
    <sheet name="GES FURNIZARE " sheetId="97" r:id="rId37"/>
    <sheet name="GETICA 95 COM" sheetId="43" r:id="rId38"/>
    <sheet name="GREEN VISION SEVEN" sheetId="122" r:id="rId39"/>
    <sheet name="GRENERG" sheetId="46" r:id="rId40"/>
    <sheet name="HARGHITA ENERGY BROKER" sheetId="123" r:id="rId41"/>
    <sheet name="Hermes Energy International" sheetId="47" r:id="rId42"/>
    <sheet name="HS Timber Productions" sheetId="125" r:id="rId43"/>
    <sheet name="ICCO ENERG" sheetId="48" r:id="rId44"/>
    <sheet name="ICPE Electrocond Technologies" sheetId="49" r:id="rId45"/>
    <sheet name="Ingka Investments Renewable Ene" sheetId="51" r:id="rId46"/>
    <sheet name="LIBERTY GALATI" sheetId="109" r:id="rId47"/>
    <sheet name="LUXTEN LIGHTING COMPANY" sheetId="54" r:id="rId48"/>
    <sheet name="MAR-TIN SOLAR ENERGY" sheetId="110" r:id="rId49"/>
    <sheet name="MAZARINE ENERGY ROMANIA" sheetId="55" r:id="rId50"/>
    <sheet name="MET ROMANIA ENERGY" sheetId="56" r:id="rId51"/>
    <sheet name="MODERN CALOR" sheetId="58" r:id="rId52"/>
    <sheet name="MOLDO MEX" sheetId="119" r:id="rId53"/>
    <sheet name="MONSSON TRADING" sheetId="59" r:id="rId54"/>
    <sheet name="MVM Future Energy Technology" sheetId="60" r:id="rId55"/>
    <sheet name="NEXT ENERGY PARTNERS" sheetId="61" r:id="rId56"/>
    <sheet name="NOVA POWER &amp; GAS" sheetId="62" r:id="rId57"/>
    <sheet name="OMV PETROM" sheetId="63" r:id="rId58"/>
    <sheet name="PETROTEL-LUKOIL" sheetId="98" r:id="rId59"/>
    <sheet name="Photovoltaic Green Project" sheetId="64" r:id="rId60"/>
    <sheet name="PLENERG" sheetId="115" r:id="rId61"/>
    <sheet name="PPC ENERGIE " sheetId="66" r:id="rId62"/>
    <sheet name="PREMIER ENERGY FURNIZARE" sheetId="68" r:id="rId63"/>
    <sheet name="RENOVATIO TRADING" sheetId="69" r:id="rId64"/>
    <sheet name="RESTART ENERGY ONE" sheetId="73" r:id="rId65"/>
    <sheet name="RIG BIOMASS" sheetId="126" r:id="rId66"/>
    <sheet name="ROMELECTRO Bucuresti" sheetId="74" r:id="rId67"/>
    <sheet name="RULMENTI" sheetId="75" r:id="rId68"/>
    <sheet name="SEMA REAL ESTATE" sheetId="76" r:id="rId69"/>
    <sheet name="SKYBASE ENERGY" sheetId="116" r:id="rId70"/>
    <sheet name="SocComplexul Energetic Oltenia " sheetId="77" r:id="rId71"/>
    <sheet name="SOC ELECTROCENTRALE CRAI" sheetId="127" r:id="rId72"/>
    <sheet name="SPEEH Hidroelectrica" sheetId="78" r:id="rId73"/>
    <sheet name="SN &quot;NUCLEARELECTRICA&quot;" sheetId="99" r:id="rId74"/>
    <sheet name="SNGN ROMGAZ" sheetId="79" r:id="rId75"/>
    <sheet name="SOLPRIM" sheetId="80" r:id="rId76"/>
    <sheet name="TERMO PLOIESTI" sheetId="100" r:id="rId77"/>
    <sheet name="TINMAR ENERGY" sheetId="83" r:id="rId78"/>
    <sheet name="TINMAR GREEN ENERGY" sheetId="113" r:id="rId79"/>
    <sheet name="UNITED ENERGY" sheetId="101" r:id="rId80"/>
    <sheet name="UZINSIDER GENERAL CONTRACTOR" sheetId="86" r:id="rId81"/>
    <sheet name="VEOLIA ROMANIA SOLUTII INTEGRAT" sheetId="87" r:id="rId82"/>
    <sheet name="Verbund Wind Power Romania" sheetId="88" r:id="rId83"/>
    <sheet name="VIMETCO MANAGEMENT ROMANIA" sheetId="102" r:id="rId84"/>
    <sheet name="WERK ENERGY" sheetId="91" r:id="rId85"/>
  </sheets>
  <definedNames>
    <definedName name="_xlnm.Print_Area" localSheetId="0">'Anexa 1'!$A$1:$L$58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91" l="1"/>
  <c r="K54" i="91"/>
  <c r="L53" i="91"/>
  <c r="K53" i="91"/>
  <c r="L52" i="91"/>
  <c r="K52" i="91"/>
  <c r="L29" i="7" l="1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29" i="6"/>
  <c r="K29" i="6"/>
  <c r="L28" i="6"/>
  <c r="K28" i="6"/>
  <c r="L27" i="6"/>
  <c r="K27" i="6"/>
  <c r="L26" i="6"/>
  <c r="K26" i="6"/>
  <c r="L25" i="6"/>
  <c r="K25" i="6"/>
  <c r="L24" i="6"/>
  <c r="K24" i="6"/>
  <c r="L23" i="6"/>
  <c r="K23" i="6"/>
  <c r="L22" i="6"/>
  <c r="K22" i="6"/>
  <c r="L21" i="6"/>
  <c r="K21" i="6"/>
  <c r="L20" i="6"/>
  <c r="K20" i="6"/>
  <c r="L19" i="6"/>
  <c r="K19" i="6"/>
  <c r="L57" i="125"/>
  <c r="L56" i="125"/>
  <c r="L55" i="125"/>
  <c r="L54" i="125"/>
  <c r="L53" i="125"/>
  <c r="L52" i="125"/>
  <c r="L51" i="125"/>
  <c r="L50" i="125"/>
  <c r="L49" i="125"/>
  <c r="L48" i="125"/>
  <c r="L47" i="125"/>
  <c r="L43" i="125"/>
  <c r="L42" i="125"/>
  <c r="L41" i="125"/>
  <c r="L40" i="125"/>
  <c r="L39" i="125"/>
  <c r="L38" i="125"/>
  <c r="L37" i="125"/>
  <c r="L36" i="125"/>
  <c r="L35" i="125"/>
  <c r="L34" i="125"/>
  <c r="L33" i="125"/>
  <c r="L29" i="125"/>
  <c r="L28" i="125"/>
  <c r="L27" i="125"/>
  <c r="L26" i="125"/>
  <c r="L25" i="125"/>
  <c r="L24" i="125"/>
  <c r="L23" i="125"/>
  <c r="L22" i="125"/>
  <c r="L21" i="125"/>
  <c r="L20" i="125"/>
  <c r="L19" i="125"/>
  <c r="L15" i="125"/>
  <c r="L14" i="125"/>
  <c r="L13" i="125"/>
  <c r="L12" i="125"/>
  <c r="L11" i="125"/>
  <c r="L10" i="125"/>
  <c r="L9" i="125"/>
  <c r="L8" i="125"/>
  <c r="L7" i="125"/>
  <c r="L6" i="125"/>
  <c r="L5" i="125"/>
  <c r="L57" i="48"/>
  <c r="L56" i="48"/>
  <c r="L55" i="48"/>
  <c r="L54" i="48"/>
  <c r="L53" i="48"/>
  <c r="L52" i="48"/>
  <c r="L51" i="48"/>
  <c r="L50" i="48"/>
  <c r="L49" i="48"/>
  <c r="L48" i="48"/>
  <c r="L47" i="48"/>
  <c r="L43" i="48"/>
  <c r="L42" i="48"/>
  <c r="L41" i="48"/>
  <c r="L40" i="48"/>
  <c r="L39" i="48"/>
  <c r="L38" i="48"/>
  <c r="L37" i="48"/>
  <c r="L36" i="48"/>
  <c r="L35" i="48"/>
  <c r="L34" i="48"/>
  <c r="L33" i="48"/>
  <c r="L29" i="48"/>
  <c r="L28" i="48"/>
  <c r="L27" i="48"/>
  <c r="L26" i="48"/>
  <c r="L25" i="48"/>
  <c r="L24" i="48"/>
  <c r="L23" i="48"/>
  <c r="L22" i="48"/>
  <c r="L21" i="48"/>
  <c r="L20" i="48"/>
  <c r="L19" i="48"/>
  <c r="L15" i="48"/>
  <c r="L14" i="48"/>
  <c r="L13" i="48"/>
  <c r="L12" i="48"/>
  <c r="L11" i="48"/>
  <c r="L10" i="48"/>
  <c r="L9" i="48"/>
  <c r="L8" i="48"/>
  <c r="L7" i="48"/>
  <c r="L6" i="48"/>
  <c r="L5" i="48"/>
  <c r="L57" i="49"/>
  <c r="L56" i="49"/>
  <c r="L55" i="49"/>
  <c r="L54" i="49"/>
  <c r="L53" i="49"/>
  <c r="L52" i="49"/>
  <c r="L51" i="49"/>
  <c r="L50" i="49"/>
  <c r="L49" i="49"/>
  <c r="L48" i="49"/>
  <c r="L47" i="49"/>
  <c r="L43" i="49"/>
  <c r="L42" i="49"/>
  <c r="L41" i="49"/>
  <c r="L40" i="49"/>
  <c r="L39" i="49"/>
  <c r="L38" i="49"/>
  <c r="L37" i="49"/>
  <c r="L36" i="49"/>
  <c r="L35" i="49"/>
  <c r="L34" i="49"/>
  <c r="L33" i="49"/>
  <c r="L29" i="49"/>
  <c r="L28" i="49"/>
  <c r="L27" i="49"/>
  <c r="L26" i="49"/>
  <c r="L25" i="49"/>
  <c r="L24" i="49"/>
  <c r="L23" i="49"/>
  <c r="L22" i="49"/>
  <c r="L21" i="49"/>
  <c r="L20" i="49"/>
  <c r="L19" i="49"/>
  <c r="L15" i="49"/>
  <c r="L14" i="49"/>
  <c r="L13" i="49"/>
  <c r="L12" i="49"/>
  <c r="L11" i="49"/>
  <c r="L10" i="49"/>
  <c r="L9" i="49"/>
  <c r="L8" i="49"/>
  <c r="L7" i="49"/>
  <c r="L6" i="49"/>
  <c r="L5" i="49"/>
  <c r="L57" i="51"/>
  <c r="L56" i="51"/>
  <c r="L55" i="51"/>
  <c r="L54" i="51"/>
  <c r="L53" i="51"/>
  <c r="L52" i="51"/>
  <c r="L51" i="51"/>
  <c r="L50" i="51"/>
  <c r="L49" i="51"/>
  <c r="L48" i="51"/>
  <c r="L47" i="51"/>
  <c r="L43" i="51"/>
  <c r="L42" i="51"/>
  <c r="L41" i="51"/>
  <c r="L40" i="51"/>
  <c r="L39" i="51"/>
  <c r="L38" i="51"/>
  <c r="L37" i="51"/>
  <c r="L36" i="51"/>
  <c r="L35" i="51"/>
  <c r="L34" i="51"/>
  <c r="L33" i="51"/>
  <c r="L29" i="51"/>
  <c r="L28" i="51"/>
  <c r="L27" i="51"/>
  <c r="L26" i="51"/>
  <c r="L25" i="51"/>
  <c r="L24" i="51"/>
  <c r="L23" i="51"/>
  <c r="L22" i="51"/>
  <c r="L21" i="51"/>
  <c r="L20" i="51"/>
  <c r="L19" i="51"/>
  <c r="L15" i="51"/>
  <c r="L14" i="51"/>
  <c r="L13" i="51"/>
  <c r="L12" i="51"/>
  <c r="L11" i="51"/>
  <c r="L10" i="51"/>
  <c r="L9" i="51"/>
  <c r="L8" i="51"/>
  <c r="L7" i="51"/>
  <c r="L6" i="51"/>
  <c r="L5" i="51"/>
  <c r="L57" i="109"/>
  <c r="L56" i="109"/>
  <c r="L55" i="109"/>
  <c r="L54" i="109"/>
  <c r="L53" i="109"/>
  <c r="L52" i="109"/>
  <c r="L51" i="109"/>
  <c r="L50" i="109"/>
  <c r="L49" i="109"/>
  <c r="L48" i="109"/>
  <c r="L47" i="109"/>
  <c r="L43" i="109"/>
  <c r="L42" i="109"/>
  <c r="L41" i="109"/>
  <c r="L40" i="109"/>
  <c r="L39" i="109"/>
  <c r="L38" i="109"/>
  <c r="L37" i="109"/>
  <c r="L36" i="109"/>
  <c r="L35" i="109"/>
  <c r="L34" i="109"/>
  <c r="L33" i="109"/>
  <c r="L29" i="109"/>
  <c r="L28" i="109"/>
  <c r="L27" i="109"/>
  <c r="L26" i="109"/>
  <c r="L25" i="109"/>
  <c r="L24" i="109"/>
  <c r="L23" i="109"/>
  <c r="L22" i="109"/>
  <c r="L21" i="109"/>
  <c r="L20" i="109"/>
  <c r="L19" i="109"/>
  <c r="L15" i="109"/>
  <c r="L14" i="109"/>
  <c r="L13" i="109"/>
  <c r="L12" i="109"/>
  <c r="L11" i="109"/>
  <c r="L10" i="109"/>
  <c r="L9" i="109"/>
  <c r="L8" i="109"/>
  <c r="L7" i="109"/>
  <c r="L6" i="109"/>
  <c r="L5" i="109"/>
  <c r="L57" i="54"/>
  <c r="L56" i="54"/>
  <c r="L55" i="54"/>
  <c r="L54" i="54"/>
  <c r="L53" i="54"/>
  <c r="L52" i="54"/>
  <c r="L51" i="54"/>
  <c r="L50" i="54"/>
  <c r="L49" i="54"/>
  <c r="L48" i="54"/>
  <c r="L47" i="54"/>
  <c r="L43" i="54"/>
  <c r="L42" i="54"/>
  <c r="L41" i="54"/>
  <c r="L40" i="54"/>
  <c r="L39" i="54"/>
  <c r="L38" i="54"/>
  <c r="L37" i="54"/>
  <c r="L36" i="54"/>
  <c r="L35" i="54"/>
  <c r="L34" i="54"/>
  <c r="L33" i="54"/>
  <c r="L29" i="54"/>
  <c r="L28" i="54"/>
  <c r="L27" i="54"/>
  <c r="L26" i="54"/>
  <c r="L25" i="54"/>
  <c r="L24" i="54"/>
  <c r="L23" i="54"/>
  <c r="L22" i="54"/>
  <c r="L21" i="54"/>
  <c r="L20" i="54"/>
  <c r="L19" i="54"/>
  <c r="L15" i="54"/>
  <c r="L14" i="54"/>
  <c r="L13" i="54"/>
  <c r="L12" i="54"/>
  <c r="L11" i="54"/>
  <c r="L10" i="54"/>
  <c r="L9" i="54"/>
  <c r="L8" i="54"/>
  <c r="L7" i="54"/>
  <c r="L6" i="54"/>
  <c r="L5" i="54"/>
  <c r="L57" i="110"/>
  <c r="L56" i="110"/>
  <c r="L55" i="110"/>
  <c r="L54" i="110"/>
  <c r="L53" i="110"/>
  <c r="L52" i="110"/>
  <c r="L51" i="110"/>
  <c r="L50" i="110"/>
  <c r="L49" i="110"/>
  <c r="L48" i="110"/>
  <c r="L47" i="110"/>
  <c r="L43" i="110"/>
  <c r="L42" i="110"/>
  <c r="L41" i="110"/>
  <c r="L40" i="110"/>
  <c r="L39" i="110"/>
  <c r="L38" i="110"/>
  <c r="L37" i="110"/>
  <c r="L36" i="110"/>
  <c r="L35" i="110"/>
  <c r="L34" i="110"/>
  <c r="L33" i="110"/>
  <c r="L29" i="110"/>
  <c r="L28" i="110"/>
  <c r="L27" i="110"/>
  <c r="L26" i="110"/>
  <c r="L25" i="110"/>
  <c r="L24" i="110"/>
  <c r="L23" i="110"/>
  <c r="L22" i="110"/>
  <c r="L21" i="110"/>
  <c r="L20" i="110"/>
  <c r="L19" i="110"/>
  <c r="L15" i="110"/>
  <c r="L14" i="110"/>
  <c r="L13" i="110"/>
  <c r="L12" i="110"/>
  <c r="L11" i="110"/>
  <c r="L10" i="110"/>
  <c r="L9" i="110"/>
  <c r="L8" i="110"/>
  <c r="L7" i="110"/>
  <c r="L6" i="110"/>
  <c r="L5" i="110"/>
  <c r="L57" i="55"/>
  <c r="L56" i="55"/>
  <c r="L55" i="55"/>
  <c r="L54" i="55"/>
  <c r="L53" i="55"/>
  <c r="L52" i="55"/>
  <c r="L51" i="55"/>
  <c r="L50" i="55"/>
  <c r="L49" i="55"/>
  <c r="L48" i="55"/>
  <c r="L47" i="55"/>
  <c r="L43" i="55"/>
  <c r="L42" i="55"/>
  <c r="L41" i="55"/>
  <c r="L40" i="55"/>
  <c r="L39" i="55"/>
  <c r="L38" i="55"/>
  <c r="L37" i="55"/>
  <c r="L36" i="55"/>
  <c r="L35" i="55"/>
  <c r="L34" i="55"/>
  <c r="L33" i="55"/>
  <c r="L29" i="55"/>
  <c r="L28" i="55"/>
  <c r="L27" i="55"/>
  <c r="L26" i="55"/>
  <c r="L25" i="55"/>
  <c r="L24" i="55"/>
  <c r="L23" i="55"/>
  <c r="L22" i="55"/>
  <c r="L21" i="55"/>
  <c r="L20" i="55"/>
  <c r="L19" i="55"/>
  <c r="L15" i="55"/>
  <c r="L14" i="55"/>
  <c r="L13" i="55"/>
  <c r="L12" i="55"/>
  <c r="L11" i="55"/>
  <c r="L10" i="55"/>
  <c r="L9" i="55"/>
  <c r="L8" i="55"/>
  <c r="L7" i="55"/>
  <c r="L6" i="55"/>
  <c r="L5" i="55"/>
  <c r="L57" i="56"/>
  <c r="L56" i="56"/>
  <c r="L55" i="56"/>
  <c r="L54" i="56"/>
  <c r="L53" i="56"/>
  <c r="L52" i="56"/>
  <c r="L51" i="56"/>
  <c r="L50" i="56"/>
  <c r="L49" i="56"/>
  <c r="L48" i="56"/>
  <c r="L47" i="56"/>
  <c r="L43" i="56"/>
  <c r="L42" i="56"/>
  <c r="L41" i="56"/>
  <c r="L40" i="56"/>
  <c r="L39" i="56"/>
  <c r="L38" i="56"/>
  <c r="L37" i="56"/>
  <c r="L36" i="56"/>
  <c r="L35" i="56"/>
  <c r="L34" i="56"/>
  <c r="L33" i="56"/>
  <c r="L29" i="56"/>
  <c r="L28" i="56"/>
  <c r="L27" i="56"/>
  <c r="L26" i="56"/>
  <c r="L25" i="56"/>
  <c r="L24" i="56"/>
  <c r="L23" i="56"/>
  <c r="L22" i="56"/>
  <c r="L21" i="56"/>
  <c r="L20" i="56"/>
  <c r="L19" i="56"/>
  <c r="L15" i="56"/>
  <c r="L14" i="56"/>
  <c r="L13" i="56"/>
  <c r="L12" i="56"/>
  <c r="L11" i="56"/>
  <c r="L10" i="56"/>
  <c r="L9" i="56"/>
  <c r="L8" i="56"/>
  <c r="L7" i="56"/>
  <c r="L6" i="56"/>
  <c r="L5" i="56"/>
  <c r="L57" i="58"/>
  <c r="L56" i="58"/>
  <c r="L55" i="58"/>
  <c r="L54" i="58"/>
  <c r="L53" i="58"/>
  <c r="L52" i="58"/>
  <c r="L51" i="58"/>
  <c r="L50" i="58"/>
  <c r="L49" i="58"/>
  <c r="L48" i="58"/>
  <c r="L47" i="58"/>
  <c r="L43" i="58"/>
  <c r="L42" i="58"/>
  <c r="L41" i="58"/>
  <c r="L40" i="58"/>
  <c r="L39" i="58"/>
  <c r="L38" i="58"/>
  <c r="L37" i="58"/>
  <c r="L36" i="58"/>
  <c r="L35" i="58"/>
  <c r="L34" i="58"/>
  <c r="L33" i="58"/>
  <c r="L29" i="58"/>
  <c r="L28" i="58"/>
  <c r="L27" i="58"/>
  <c r="L26" i="58"/>
  <c r="L25" i="58"/>
  <c r="L24" i="58"/>
  <c r="L23" i="58"/>
  <c r="L22" i="58"/>
  <c r="L21" i="58"/>
  <c r="L20" i="58"/>
  <c r="L19" i="58"/>
  <c r="L15" i="58"/>
  <c r="L14" i="58"/>
  <c r="L13" i="58"/>
  <c r="L12" i="58"/>
  <c r="L11" i="58"/>
  <c r="L10" i="58"/>
  <c r="L9" i="58"/>
  <c r="L8" i="58"/>
  <c r="L7" i="58"/>
  <c r="L6" i="58"/>
  <c r="L5" i="58"/>
  <c r="L57" i="119"/>
  <c r="L56" i="119"/>
  <c r="L55" i="119"/>
  <c r="L54" i="119"/>
  <c r="L53" i="119"/>
  <c r="L52" i="119"/>
  <c r="L51" i="119"/>
  <c r="L50" i="119"/>
  <c r="L49" i="119"/>
  <c r="L48" i="119"/>
  <c r="L47" i="119"/>
  <c r="L43" i="119"/>
  <c r="L42" i="119"/>
  <c r="L41" i="119"/>
  <c r="L40" i="119"/>
  <c r="L39" i="119"/>
  <c r="L38" i="119"/>
  <c r="L37" i="119"/>
  <c r="L36" i="119"/>
  <c r="L35" i="119"/>
  <c r="L34" i="119"/>
  <c r="L33" i="119"/>
  <c r="L29" i="119"/>
  <c r="L28" i="119"/>
  <c r="L27" i="119"/>
  <c r="L26" i="119"/>
  <c r="L25" i="119"/>
  <c r="L24" i="119"/>
  <c r="L23" i="119"/>
  <c r="L22" i="119"/>
  <c r="L21" i="119"/>
  <c r="L20" i="119"/>
  <c r="L19" i="119"/>
  <c r="L15" i="119"/>
  <c r="L14" i="119"/>
  <c r="L13" i="119"/>
  <c r="L12" i="119"/>
  <c r="L11" i="119"/>
  <c r="L10" i="119"/>
  <c r="L9" i="119"/>
  <c r="L8" i="119"/>
  <c r="L7" i="119"/>
  <c r="L6" i="119"/>
  <c r="L5" i="119"/>
  <c r="L57" i="59"/>
  <c r="L56" i="59"/>
  <c r="L55" i="59"/>
  <c r="L54" i="59"/>
  <c r="L53" i="59"/>
  <c r="L52" i="59"/>
  <c r="L51" i="59"/>
  <c r="L50" i="59"/>
  <c r="L49" i="59"/>
  <c r="L48" i="59"/>
  <c r="L47" i="59"/>
  <c r="L43" i="59"/>
  <c r="L42" i="59"/>
  <c r="L41" i="59"/>
  <c r="L40" i="59"/>
  <c r="L39" i="59"/>
  <c r="L38" i="59"/>
  <c r="L37" i="59"/>
  <c r="L36" i="59"/>
  <c r="L35" i="59"/>
  <c r="L34" i="59"/>
  <c r="L33" i="59"/>
  <c r="L29" i="59"/>
  <c r="L28" i="59"/>
  <c r="L27" i="59"/>
  <c r="L26" i="59"/>
  <c r="L25" i="59"/>
  <c r="L24" i="59"/>
  <c r="L23" i="59"/>
  <c r="L22" i="59"/>
  <c r="L21" i="59"/>
  <c r="L20" i="59"/>
  <c r="L19" i="59"/>
  <c r="L15" i="59"/>
  <c r="L14" i="59"/>
  <c r="L13" i="59"/>
  <c r="L12" i="59"/>
  <c r="L11" i="59"/>
  <c r="L10" i="59"/>
  <c r="L9" i="59"/>
  <c r="L8" i="59"/>
  <c r="L7" i="59"/>
  <c r="L6" i="59"/>
  <c r="L5" i="59"/>
  <c r="L57" i="60"/>
  <c r="L56" i="60"/>
  <c r="L55" i="60"/>
  <c r="L54" i="60"/>
  <c r="L53" i="60"/>
  <c r="L52" i="60"/>
  <c r="L51" i="60"/>
  <c r="L50" i="60"/>
  <c r="L49" i="60"/>
  <c r="L48" i="60"/>
  <c r="L47" i="60"/>
  <c r="L43" i="60"/>
  <c r="L42" i="60"/>
  <c r="L41" i="60"/>
  <c r="L40" i="60"/>
  <c r="L39" i="60"/>
  <c r="L38" i="60"/>
  <c r="L37" i="60"/>
  <c r="L36" i="60"/>
  <c r="L35" i="60"/>
  <c r="L34" i="60"/>
  <c r="L33" i="60"/>
  <c r="L29" i="60"/>
  <c r="L28" i="60"/>
  <c r="L27" i="60"/>
  <c r="L26" i="60"/>
  <c r="L25" i="60"/>
  <c r="L24" i="60"/>
  <c r="L23" i="60"/>
  <c r="L22" i="60"/>
  <c r="L21" i="60"/>
  <c r="L20" i="60"/>
  <c r="L19" i="60"/>
  <c r="L15" i="60"/>
  <c r="L14" i="60"/>
  <c r="L13" i="60"/>
  <c r="L12" i="60"/>
  <c r="L11" i="60"/>
  <c r="L10" i="60"/>
  <c r="L9" i="60"/>
  <c r="L8" i="60"/>
  <c r="L7" i="60"/>
  <c r="L6" i="60"/>
  <c r="L5" i="60"/>
  <c r="L57" i="61"/>
  <c r="L56" i="61"/>
  <c r="L55" i="61"/>
  <c r="L54" i="61"/>
  <c r="L53" i="61"/>
  <c r="L52" i="61"/>
  <c r="L51" i="61"/>
  <c r="L50" i="61"/>
  <c r="L49" i="61"/>
  <c r="L48" i="61"/>
  <c r="L47" i="61"/>
  <c r="L43" i="61"/>
  <c r="L42" i="61"/>
  <c r="L41" i="61"/>
  <c r="L40" i="61"/>
  <c r="L39" i="61"/>
  <c r="L38" i="61"/>
  <c r="L37" i="61"/>
  <c r="L36" i="61"/>
  <c r="L35" i="61"/>
  <c r="L34" i="61"/>
  <c r="L33" i="61"/>
  <c r="L29" i="61"/>
  <c r="L28" i="61"/>
  <c r="L27" i="61"/>
  <c r="L26" i="61"/>
  <c r="L25" i="61"/>
  <c r="L24" i="61"/>
  <c r="L23" i="61"/>
  <c r="L22" i="61"/>
  <c r="L21" i="61"/>
  <c r="L20" i="61"/>
  <c r="L19" i="61"/>
  <c r="L15" i="61"/>
  <c r="L14" i="61"/>
  <c r="L13" i="61"/>
  <c r="L12" i="61"/>
  <c r="L11" i="61"/>
  <c r="L10" i="61"/>
  <c r="L9" i="61"/>
  <c r="L8" i="61"/>
  <c r="L7" i="61"/>
  <c r="L6" i="61"/>
  <c r="L5" i="61"/>
  <c r="L57" i="62"/>
  <c r="L56" i="62"/>
  <c r="L55" i="62"/>
  <c r="L54" i="62"/>
  <c r="L53" i="62"/>
  <c r="L52" i="62"/>
  <c r="L51" i="62"/>
  <c r="L50" i="62"/>
  <c r="L49" i="62"/>
  <c r="L48" i="62"/>
  <c r="L47" i="62"/>
  <c r="L43" i="62"/>
  <c r="L42" i="62"/>
  <c r="L41" i="62"/>
  <c r="L40" i="62"/>
  <c r="L39" i="62"/>
  <c r="L38" i="62"/>
  <c r="L37" i="62"/>
  <c r="L36" i="62"/>
  <c r="L35" i="62"/>
  <c r="L34" i="62"/>
  <c r="L33" i="62"/>
  <c r="L29" i="62"/>
  <c r="L28" i="62"/>
  <c r="L27" i="62"/>
  <c r="L26" i="62"/>
  <c r="L25" i="62"/>
  <c r="L24" i="62"/>
  <c r="L23" i="62"/>
  <c r="L22" i="62"/>
  <c r="L21" i="62"/>
  <c r="L20" i="62"/>
  <c r="L19" i="62"/>
  <c r="L15" i="62"/>
  <c r="L14" i="62"/>
  <c r="L13" i="62"/>
  <c r="L12" i="62"/>
  <c r="L11" i="62"/>
  <c r="L10" i="62"/>
  <c r="L9" i="62"/>
  <c r="L8" i="62"/>
  <c r="L7" i="62"/>
  <c r="L6" i="62"/>
  <c r="L5" i="62"/>
  <c r="L57" i="63"/>
  <c r="L56" i="63"/>
  <c r="L55" i="63"/>
  <c r="L54" i="63"/>
  <c r="L53" i="63"/>
  <c r="L52" i="63"/>
  <c r="L51" i="63"/>
  <c r="L50" i="63"/>
  <c r="L49" i="63"/>
  <c r="L48" i="63"/>
  <c r="L47" i="63"/>
  <c r="L43" i="63"/>
  <c r="L42" i="63"/>
  <c r="L41" i="63"/>
  <c r="L40" i="63"/>
  <c r="L39" i="63"/>
  <c r="L38" i="63"/>
  <c r="L37" i="63"/>
  <c r="L36" i="63"/>
  <c r="L35" i="63"/>
  <c r="L34" i="63"/>
  <c r="L33" i="63"/>
  <c r="L29" i="63"/>
  <c r="L28" i="63"/>
  <c r="L27" i="63"/>
  <c r="L26" i="63"/>
  <c r="L25" i="63"/>
  <c r="L24" i="63"/>
  <c r="L23" i="63"/>
  <c r="L22" i="63"/>
  <c r="L21" i="63"/>
  <c r="L20" i="63"/>
  <c r="L19" i="63"/>
  <c r="L15" i="63"/>
  <c r="L14" i="63"/>
  <c r="L13" i="63"/>
  <c r="L12" i="63"/>
  <c r="L11" i="63"/>
  <c r="L10" i="63"/>
  <c r="L9" i="63"/>
  <c r="L8" i="63"/>
  <c r="L7" i="63"/>
  <c r="L6" i="63"/>
  <c r="L5" i="63"/>
  <c r="L57" i="98"/>
  <c r="L56" i="98"/>
  <c r="L55" i="98"/>
  <c r="L54" i="98"/>
  <c r="L53" i="98"/>
  <c r="L52" i="98"/>
  <c r="L51" i="98"/>
  <c r="L50" i="98"/>
  <c r="L49" i="98"/>
  <c r="L48" i="98"/>
  <c r="L47" i="98"/>
  <c r="L43" i="98"/>
  <c r="L42" i="98"/>
  <c r="L41" i="98"/>
  <c r="L40" i="98"/>
  <c r="L39" i="98"/>
  <c r="L38" i="98"/>
  <c r="L37" i="98"/>
  <c r="L36" i="98"/>
  <c r="L35" i="98"/>
  <c r="L34" i="98"/>
  <c r="L33" i="98"/>
  <c r="L29" i="98"/>
  <c r="L28" i="98"/>
  <c r="L27" i="98"/>
  <c r="L26" i="98"/>
  <c r="L25" i="98"/>
  <c r="L24" i="98"/>
  <c r="L23" i="98"/>
  <c r="L22" i="98"/>
  <c r="L21" i="98"/>
  <c r="L20" i="98"/>
  <c r="L19" i="98"/>
  <c r="L15" i="98"/>
  <c r="L14" i="98"/>
  <c r="L13" i="98"/>
  <c r="L12" i="98"/>
  <c r="L11" i="98"/>
  <c r="L10" i="98"/>
  <c r="L9" i="98"/>
  <c r="L8" i="98"/>
  <c r="L7" i="98"/>
  <c r="L6" i="98"/>
  <c r="L5" i="98"/>
  <c r="L57" i="64"/>
  <c r="L56" i="64"/>
  <c r="L55" i="64"/>
  <c r="L54" i="64"/>
  <c r="L53" i="64"/>
  <c r="L52" i="64"/>
  <c r="L51" i="64"/>
  <c r="L50" i="64"/>
  <c r="L49" i="64"/>
  <c r="L48" i="64"/>
  <c r="L47" i="64"/>
  <c r="L43" i="64"/>
  <c r="L42" i="64"/>
  <c r="L41" i="64"/>
  <c r="L40" i="64"/>
  <c r="L39" i="64"/>
  <c r="L38" i="64"/>
  <c r="L37" i="64"/>
  <c r="L36" i="64"/>
  <c r="L35" i="64"/>
  <c r="L34" i="64"/>
  <c r="L33" i="64"/>
  <c r="L29" i="64"/>
  <c r="L28" i="64"/>
  <c r="L27" i="64"/>
  <c r="L26" i="64"/>
  <c r="L25" i="64"/>
  <c r="L24" i="64"/>
  <c r="L23" i="64"/>
  <c r="L22" i="64"/>
  <c r="L21" i="64"/>
  <c r="L20" i="64"/>
  <c r="L19" i="64"/>
  <c r="L15" i="64"/>
  <c r="L14" i="64"/>
  <c r="L13" i="64"/>
  <c r="L12" i="64"/>
  <c r="L11" i="64"/>
  <c r="L10" i="64"/>
  <c r="L9" i="64"/>
  <c r="L8" i="64"/>
  <c r="L7" i="64"/>
  <c r="L6" i="64"/>
  <c r="L5" i="64"/>
  <c r="L57" i="115"/>
  <c r="L56" i="115"/>
  <c r="L55" i="115"/>
  <c r="L54" i="115"/>
  <c r="L53" i="115"/>
  <c r="L52" i="115"/>
  <c r="L51" i="115"/>
  <c r="L50" i="115"/>
  <c r="L49" i="115"/>
  <c r="L48" i="115"/>
  <c r="L47" i="115"/>
  <c r="L43" i="115"/>
  <c r="L42" i="115"/>
  <c r="L41" i="115"/>
  <c r="L40" i="115"/>
  <c r="L39" i="115"/>
  <c r="L38" i="115"/>
  <c r="L37" i="115"/>
  <c r="L36" i="115"/>
  <c r="L35" i="115"/>
  <c r="L34" i="115"/>
  <c r="L33" i="115"/>
  <c r="L29" i="115"/>
  <c r="L28" i="115"/>
  <c r="L27" i="115"/>
  <c r="L26" i="115"/>
  <c r="L25" i="115"/>
  <c r="L24" i="115"/>
  <c r="L23" i="115"/>
  <c r="L22" i="115"/>
  <c r="L21" i="115"/>
  <c r="L20" i="115"/>
  <c r="L19" i="115"/>
  <c r="L15" i="115"/>
  <c r="L14" i="115"/>
  <c r="L13" i="115"/>
  <c r="L12" i="115"/>
  <c r="L11" i="115"/>
  <c r="L10" i="115"/>
  <c r="L9" i="115"/>
  <c r="L8" i="115"/>
  <c r="L7" i="115"/>
  <c r="L6" i="115"/>
  <c r="L5" i="115"/>
  <c r="L57" i="66"/>
  <c r="L56" i="66"/>
  <c r="L55" i="66"/>
  <c r="L54" i="66"/>
  <c r="L53" i="66"/>
  <c r="L52" i="66"/>
  <c r="L51" i="66"/>
  <c r="L50" i="66"/>
  <c r="L49" i="66"/>
  <c r="L48" i="66"/>
  <c r="L47" i="66"/>
  <c r="L43" i="66"/>
  <c r="L42" i="66"/>
  <c r="L41" i="66"/>
  <c r="L40" i="66"/>
  <c r="L39" i="66"/>
  <c r="L38" i="66"/>
  <c r="L37" i="66"/>
  <c r="L36" i="66"/>
  <c r="L35" i="66"/>
  <c r="L34" i="66"/>
  <c r="L33" i="66"/>
  <c r="L29" i="66"/>
  <c r="L28" i="66"/>
  <c r="L27" i="66"/>
  <c r="L26" i="66"/>
  <c r="L25" i="66"/>
  <c r="L24" i="66"/>
  <c r="L23" i="66"/>
  <c r="L22" i="66"/>
  <c r="L21" i="66"/>
  <c r="L20" i="66"/>
  <c r="L19" i="66"/>
  <c r="L15" i="66"/>
  <c r="L14" i="66"/>
  <c r="L13" i="66"/>
  <c r="L12" i="66"/>
  <c r="L11" i="66"/>
  <c r="L10" i="66"/>
  <c r="L9" i="66"/>
  <c r="L8" i="66"/>
  <c r="L7" i="66"/>
  <c r="L6" i="66"/>
  <c r="L5" i="66"/>
  <c r="L57" i="68"/>
  <c r="L56" i="68"/>
  <c r="L55" i="68"/>
  <c r="L54" i="68"/>
  <c r="L53" i="68"/>
  <c r="L52" i="68"/>
  <c r="L51" i="68"/>
  <c r="L50" i="68"/>
  <c r="L49" i="68"/>
  <c r="L48" i="68"/>
  <c r="L47" i="68"/>
  <c r="L43" i="68"/>
  <c r="L42" i="68"/>
  <c r="L41" i="68"/>
  <c r="L40" i="68"/>
  <c r="L39" i="68"/>
  <c r="L38" i="68"/>
  <c r="L37" i="68"/>
  <c r="L36" i="68"/>
  <c r="L35" i="68"/>
  <c r="L34" i="68"/>
  <c r="L33" i="68"/>
  <c r="L29" i="68"/>
  <c r="L28" i="68"/>
  <c r="L27" i="68"/>
  <c r="L26" i="68"/>
  <c r="L25" i="68"/>
  <c r="L24" i="68"/>
  <c r="L23" i="68"/>
  <c r="L22" i="68"/>
  <c r="L21" i="68"/>
  <c r="L20" i="68"/>
  <c r="L19" i="68"/>
  <c r="L15" i="68"/>
  <c r="L14" i="68"/>
  <c r="L13" i="68"/>
  <c r="L12" i="68"/>
  <c r="L11" i="68"/>
  <c r="L10" i="68"/>
  <c r="L9" i="68"/>
  <c r="L8" i="68"/>
  <c r="L7" i="68"/>
  <c r="L6" i="68"/>
  <c r="L5" i="68"/>
  <c r="L57" i="69"/>
  <c r="L56" i="69"/>
  <c r="L55" i="69"/>
  <c r="L54" i="69"/>
  <c r="L53" i="69"/>
  <c r="L52" i="69"/>
  <c r="L51" i="69"/>
  <c r="L50" i="69"/>
  <c r="L49" i="69"/>
  <c r="L48" i="69"/>
  <c r="L47" i="69"/>
  <c r="L43" i="69"/>
  <c r="L42" i="69"/>
  <c r="L41" i="69"/>
  <c r="L40" i="69"/>
  <c r="L39" i="69"/>
  <c r="L38" i="69"/>
  <c r="L37" i="69"/>
  <c r="L36" i="69"/>
  <c r="L35" i="69"/>
  <c r="L34" i="69"/>
  <c r="L33" i="69"/>
  <c r="L29" i="69"/>
  <c r="L28" i="69"/>
  <c r="L27" i="69"/>
  <c r="L26" i="69"/>
  <c r="L25" i="69"/>
  <c r="L24" i="69"/>
  <c r="L23" i="69"/>
  <c r="L22" i="69"/>
  <c r="L21" i="69"/>
  <c r="L20" i="69"/>
  <c r="L19" i="69"/>
  <c r="L15" i="69"/>
  <c r="L14" i="69"/>
  <c r="L13" i="69"/>
  <c r="L12" i="69"/>
  <c r="L11" i="69"/>
  <c r="L10" i="69"/>
  <c r="L9" i="69"/>
  <c r="L8" i="69"/>
  <c r="L7" i="69"/>
  <c r="L6" i="69"/>
  <c r="L5" i="69"/>
  <c r="L57" i="73"/>
  <c r="L56" i="73"/>
  <c r="L55" i="73"/>
  <c r="L54" i="73"/>
  <c r="L53" i="73"/>
  <c r="L52" i="73"/>
  <c r="L51" i="73"/>
  <c r="L50" i="73"/>
  <c r="L49" i="73"/>
  <c r="L48" i="73"/>
  <c r="L47" i="73"/>
  <c r="L43" i="73"/>
  <c r="L42" i="73"/>
  <c r="L41" i="73"/>
  <c r="L40" i="73"/>
  <c r="L39" i="73"/>
  <c r="L38" i="73"/>
  <c r="L37" i="73"/>
  <c r="L36" i="73"/>
  <c r="L35" i="73"/>
  <c r="L34" i="73"/>
  <c r="L33" i="73"/>
  <c r="L29" i="73"/>
  <c r="L28" i="73"/>
  <c r="L27" i="73"/>
  <c r="L26" i="73"/>
  <c r="L25" i="73"/>
  <c r="L24" i="73"/>
  <c r="L23" i="73"/>
  <c r="L22" i="73"/>
  <c r="L21" i="73"/>
  <c r="L20" i="73"/>
  <c r="L19" i="73"/>
  <c r="L15" i="73"/>
  <c r="L14" i="73"/>
  <c r="L13" i="73"/>
  <c r="L12" i="73"/>
  <c r="L11" i="73"/>
  <c r="L10" i="73"/>
  <c r="L9" i="73"/>
  <c r="L8" i="73"/>
  <c r="L7" i="73"/>
  <c r="L6" i="73"/>
  <c r="L5" i="73"/>
  <c r="L57" i="126"/>
  <c r="L56" i="126"/>
  <c r="L55" i="126"/>
  <c r="L54" i="126"/>
  <c r="L53" i="126"/>
  <c r="L52" i="126"/>
  <c r="L51" i="126"/>
  <c r="L50" i="126"/>
  <c r="L49" i="126"/>
  <c r="L48" i="126"/>
  <c r="L47" i="126"/>
  <c r="L43" i="126"/>
  <c r="L42" i="126"/>
  <c r="L41" i="126"/>
  <c r="L40" i="126"/>
  <c r="L39" i="126"/>
  <c r="L38" i="126"/>
  <c r="L37" i="126"/>
  <c r="L36" i="126"/>
  <c r="L35" i="126"/>
  <c r="L34" i="126"/>
  <c r="L33" i="126"/>
  <c r="L29" i="126"/>
  <c r="L28" i="126"/>
  <c r="L27" i="126"/>
  <c r="L26" i="126"/>
  <c r="L25" i="126"/>
  <c r="L24" i="126"/>
  <c r="L23" i="126"/>
  <c r="L22" i="126"/>
  <c r="L21" i="126"/>
  <c r="L20" i="126"/>
  <c r="L19" i="126"/>
  <c r="L15" i="126"/>
  <c r="L14" i="126"/>
  <c r="L13" i="126"/>
  <c r="L12" i="126"/>
  <c r="L11" i="126"/>
  <c r="L10" i="126"/>
  <c r="L9" i="126"/>
  <c r="L8" i="126"/>
  <c r="L7" i="126"/>
  <c r="L6" i="126"/>
  <c r="L5" i="126"/>
  <c r="L57" i="74"/>
  <c r="L56" i="74"/>
  <c r="L55" i="74"/>
  <c r="L54" i="74"/>
  <c r="L53" i="74"/>
  <c r="L52" i="74"/>
  <c r="L51" i="74"/>
  <c r="L50" i="74"/>
  <c r="L49" i="74"/>
  <c r="L48" i="74"/>
  <c r="L47" i="74"/>
  <c r="L43" i="74"/>
  <c r="L42" i="74"/>
  <c r="L41" i="74"/>
  <c r="L40" i="74"/>
  <c r="L39" i="74"/>
  <c r="L38" i="74"/>
  <c r="L37" i="74"/>
  <c r="L36" i="74"/>
  <c r="L35" i="74"/>
  <c r="L34" i="74"/>
  <c r="L33" i="74"/>
  <c r="L29" i="74"/>
  <c r="L28" i="74"/>
  <c r="L27" i="74"/>
  <c r="L26" i="74"/>
  <c r="L25" i="74"/>
  <c r="L24" i="74"/>
  <c r="L23" i="74"/>
  <c r="L22" i="74"/>
  <c r="L21" i="74"/>
  <c r="L20" i="74"/>
  <c r="L19" i="74"/>
  <c r="L15" i="74"/>
  <c r="L14" i="74"/>
  <c r="L13" i="74"/>
  <c r="L12" i="74"/>
  <c r="L11" i="74"/>
  <c r="L10" i="74"/>
  <c r="L9" i="74"/>
  <c r="L8" i="74"/>
  <c r="L7" i="74"/>
  <c r="L6" i="74"/>
  <c r="L5" i="74"/>
  <c r="L57" i="75"/>
  <c r="L56" i="75"/>
  <c r="L55" i="75"/>
  <c r="L54" i="75"/>
  <c r="L53" i="75"/>
  <c r="L52" i="75"/>
  <c r="L51" i="75"/>
  <c r="L50" i="75"/>
  <c r="L49" i="75"/>
  <c r="L48" i="75"/>
  <c r="L47" i="75"/>
  <c r="L43" i="75"/>
  <c r="L42" i="75"/>
  <c r="L41" i="75"/>
  <c r="L40" i="75"/>
  <c r="L39" i="75"/>
  <c r="L38" i="75"/>
  <c r="L37" i="75"/>
  <c r="L36" i="75"/>
  <c r="L35" i="75"/>
  <c r="L34" i="75"/>
  <c r="L33" i="75"/>
  <c r="L29" i="75"/>
  <c r="L28" i="75"/>
  <c r="L27" i="75"/>
  <c r="L26" i="75"/>
  <c r="L25" i="75"/>
  <c r="L24" i="75"/>
  <c r="L23" i="75"/>
  <c r="L22" i="75"/>
  <c r="L21" i="75"/>
  <c r="L20" i="75"/>
  <c r="L19" i="75"/>
  <c r="L15" i="75"/>
  <c r="L14" i="75"/>
  <c r="L13" i="75"/>
  <c r="L12" i="75"/>
  <c r="L11" i="75"/>
  <c r="L10" i="75"/>
  <c r="L9" i="75"/>
  <c r="L8" i="75"/>
  <c r="L7" i="75"/>
  <c r="L6" i="75"/>
  <c r="L5" i="75"/>
  <c r="L57" i="76"/>
  <c r="L56" i="76"/>
  <c r="L55" i="76"/>
  <c r="L54" i="76"/>
  <c r="L53" i="76"/>
  <c r="L52" i="76"/>
  <c r="L51" i="76"/>
  <c r="L50" i="76"/>
  <c r="L49" i="76"/>
  <c r="L48" i="76"/>
  <c r="L47" i="76"/>
  <c r="L43" i="76"/>
  <c r="L42" i="76"/>
  <c r="L41" i="76"/>
  <c r="L40" i="76"/>
  <c r="L39" i="76"/>
  <c r="L38" i="76"/>
  <c r="L37" i="76"/>
  <c r="L36" i="76"/>
  <c r="L35" i="76"/>
  <c r="L34" i="76"/>
  <c r="L33" i="76"/>
  <c r="L29" i="76"/>
  <c r="L28" i="76"/>
  <c r="L27" i="76"/>
  <c r="L26" i="76"/>
  <c r="L25" i="76"/>
  <c r="L24" i="76"/>
  <c r="L23" i="76"/>
  <c r="L22" i="76"/>
  <c r="L21" i="76"/>
  <c r="L20" i="76"/>
  <c r="L19" i="76"/>
  <c r="L15" i="76"/>
  <c r="L14" i="76"/>
  <c r="L13" i="76"/>
  <c r="L12" i="76"/>
  <c r="L11" i="76"/>
  <c r="L10" i="76"/>
  <c r="L9" i="76"/>
  <c r="L8" i="76"/>
  <c r="L7" i="76"/>
  <c r="L6" i="76"/>
  <c r="L5" i="76"/>
  <c r="L57" i="116"/>
  <c r="L56" i="116"/>
  <c r="L55" i="116"/>
  <c r="L54" i="116"/>
  <c r="L53" i="116"/>
  <c r="L52" i="116"/>
  <c r="L51" i="116"/>
  <c r="L50" i="116"/>
  <c r="L49" i="116"/>
  <c r="L48" i="116"/>
  <c r="L47" i="116"/>
  <c r="L43" i="116"/>
  <c r="L42" i="116"/>
  <c r="L41" i="116"/>
  <c r="L40" i="116"/>
  <c r="L39" i="116"/>
  <c r="L38" i="116"/>
  <c r="L37" i="116"/>
  <c r="L36" i="116"/>
  <c r="L35" i="116"/>
  <c r="L34" i="116"/>
  <c r="L33" i="116"/>
  <c r="L29" i="116"/>
  <c r="L28" i="116"/>
  <c r="L27" i="116"/>
  <c r="L26" i="116"/>
  <c r="L25" i="116"/>
  <c r="L24" i="116"/>
  <c r="L23" i="116"/>
  <c r="L22" i="116"/>
  <c r="L21" i="116"/>
  <c r="L20" i="116"/>
  <c r="L19" i="116"/>
  <c r="L15" i="116"/>
  <c r="L14" i="116"/>
  <c r="L13" i="116"/>
  <c r="L12" i="116"/>
  <c r="L11" i="116"/>
  <c r="L10" i="116"/>
  <c r="L9" i="116"/>
  <c r="L8" i="116"/>
  <c r="L7" i="116"/>
  <c r="L6" i="116"/>
  <c r="L5" i="116"/>
  <c r="L57" i="77"/>
  <c r="L56" i="77"/>
  <c r="L55" i="77"/>
  <c r="L54" i="77"/>
  <c r="L53" i="77"/>
  <c r="L52" i="77"/>
  <c r="L51" i="77"/>
  <c r="L50" i="77"/>
  <c r="L49" i="77"/>
  <c r="L48" i="77"/>
  <c r="L47" i="77"/>
  <c r="L43" i="77"/>
  <c r="L42" i="77"/>
  <c r="L41" i="77"/>
  <c r="L40" i="77"/>
  <c r="L39" i="77"/>
  <c r="L38" i="77"/>
  <c r="L37" i="77"/>
  <c r="L36" i="77"/>
  <c r="L35" i="77"/>
  <c r="L34" i="77"/>
  <c r="L33" i="77"/>
  <c r="L29" i="77"/>
  <c r="L28" i="77"/>
  <c r="L27" i="77"/>
  <c r="L26" i="77"/>
  <c r="L25" i="77"/>
  <c r="L24" i="77"/>
  <c r="L23" i="77"/>
  <c r="L22" i="77"/>
  <c r="L21" i="77"/>
  <c r="L20" i="77"/>
  <c r="L19" i="77"/>
  <c r="L15" i="77"/>
  <c r="L14" i="77"/>
  <c r="L13" i="77"/>
  <c r="L12" i="77"/>
  <c r="L11" i="77"/>
  <c r="L10" i="77"/>
  <c r="L9" i="77"/>
  <c r="L8" i="77"/>
  <c r="L7" i="77"/>
  <c r="L6" i="77"/>
  <c r="L5" i="77"/>
  <c r="L57" i="127"/>
  <c r="L56" i="127"/>
  <c r="L55" i="127"/>
  <c r="L54" i="127"/>
  <c r="L53" i="127"/>
  <c r="L52" i="127"/>
  <c r="L51" i="127"/>
  <c r="L50" i="127"/>
  <c r="L49" i="127"/>
  <c r="L48" i="127"/>
  <c r="L47" i="127"/>
  <c r="L43" i="127"/>
  <c r="L42" i="127"/>
  <c r="L41" i="127"/>
  <c r="L40" i="127"/>
  <c r="L39" i="127"/>
  <c r="L38" i="127"/>
  <c r="L37" i="127"/>
  <c r="L36" i="127"/>
  <c r="L35" i="127"/>
  <c r="L34" i="127"/>
  <c r="L33" i="127"/>
  <c r="L29" i="127"/>
  <c r="L28" i="127"/>
  <c r="L27" i="127"/>
  <c r="L26" i="127"/>
  <c r="L25" i="127"/>
  <c r="L24" i="127"/>
  <c r="L23" i="127"/>
  <c r="L22" i="127"/>
  <c r="L21" i="127"/>
  <c r="L20" i="127"/>
  <c r="L19" i="127"/>
  <c r="L15" i="127"/>
  <c r="L14" i="127"/>
  <c r="L13" i="127"/>
  <c r="L12" i="127"/>
  <c r="L11" i="127"/>
  <c r="L10" i="127"/>
  <c r="L9" i="127"/>
  <c r="L8" i="127"/>
  <c r="L7" i="127"/>
  <c r="L6" i="127"/>
  <c r="L5" i="127"/>
  <c r="L57" i="78"/>
  <c r="L56" i="78"/>
  <c r="L55" i="78"/>
  <c r="L54" i="78"/>
  <c r="L53" i="78"/>
  <c r="L52" i="78"/>
  <c r="L51" i="78"/>
  <c r="L50" i="78"/>
  <c r="L49" i="78"/>
  <c r="L48" i="78"/>
  <c r="L47" i="78"/>
  <c r="L43" i="78"/>
  <c r="L42" i="78"/>
  <c r="L41" i="78"/>
  <c r="L40" i="78"/>
  <c r="L39" i="78"/>
  <c r="L38" i="78"/>
  <c r="L37" i="78"/>
  <c r="L36" i="78"/>
  <c r="L35" i="78"/>
  <c r="L34" i="78"/>
  <c r="L33" i="78"/>
  <c r="L29" i="78"/>
  <c r="L28" i="78"/>
  <c r="L27" i="78"/>
  <c r="L26" i="78"/>
  <c r="L25" i="78"/>
  <c r="L24" i="78"/>
  <c r="L23" i="78"/>
  <c r="L22" i="78"/>
  <c r="L21" i="78"/>
  <c r="L20" i="78"/>
  <c r="L19" i="78"/>
  <c r="L15" i="78"/>
  <c r="L14" i="78"/>
  <c r="L13" i="78"/>
  <c r="L12" i="78"/>
  <c r="L11" i="78"/>
  <c r="L10" i="78"/>
  <c r="L9" i="78"/>
  <c r="L8" i="78"/>
  <c r="L7" i="78"/>
  <c r="L6" i="78"/>
  <c r="L5" i="78"/>
  <c r="L57" i="99"/>
  <c r="L56" i="99"/>
  <c r="L55" i="99"/>
  <c r="L54" i="99"/>
  <c r="L53" i="99"/>
  <c r="L52" i="99"/>
  <c r="L51" i="99"/>
  <c r="L50" i="99"/>
  <c r="L49" i="99"/>
  <c r="L48" i="99"/>
  <c r="L47" i="99"/>
  <c r="L43" i="99"/>
  <c r="L42" i="99"/>
  <c r="L41" i="99"/>
  <c r="L40" i="99"/>
  <c r="L39" i="99"/>
  <c r="L38" i="99"/>
  <c r="L37" i="99"/>
  <c r="L36" i="99"/>
  <c r="L35" i="99"/>
  <c r="L34" i="99"/>
  <c r="L33" i="99"/>
  <c r="L29" i="99"/>
  <c r="L28" i="99"/>
  <c r="L27" i="99"/>
  <c r="L26" i="99"/>
  <c r="L25" i="99"/>
  <c r="L24" i="99"/>
  <c r="L23" i="99"/>
  <c r="L22" i="99"/>
  <c r="L21" i="99"/>
  <c r="L20" i="99"/>
  <c r="L19" i="99"/>
  <c r="L15" i="99"/>
  <c r="L14" i="99"/>
  <c r="L13" i="99"/>
  <c r="L12" i="99"/>
  <c r="L11" i="99"/>
  <c r="L10" i="99"/>
  <c r="L9" i="99"/>
  <c r="L8" i="99"/>
  <c r="L7" i="99"/>
  <c r="L6" i="99"/>
  <c r="L5" i="99"/>
  <c r="L57" i="79"/>
  <c r="L56" i="79"/>
  <c r="L55" i="79"/>
  <c r="L54" i="79"/>
  <c r="L53" i="79"/>
  <c r="L52" i="79"/>
  <c r="L51" i="79"/>
  <c r="L50" i="79"/>
  <c r="L49" i="79"/>
  <c r="L48" i="79"/>
  <c r="L47" i="79"/>
  <c r="L43" i="79"/>
  <c r="L42" i="79"/>
  <c r="L41" i="79"/>
  <c r="L40" i="79"/>
  <c r="L39" i="79"/>
  <c r="L38" i="79"/>
  <c r="L37" i="79"/>
  <c r="L36" i="79"/>
  <c r="L35" i="79"/>
  <c r="L34" i="79"/>
  <c r="L33" i="79"/>
  <c r="L29" i="79"/>
  <c r="L28" i="79"/>
  <c r="L27" i="79"/>
  <c r="L26" i="79"/>
  <c r="L25" i="79"/>
  <c r="L24" i="79"/>
  <c r="L23" i="79"/>
  <c r="L22" i="79"/>
  <c r="L21" i="79"/>
  <c r="L20" i="79"/>
  <c r="L19" i="79"/>
  <c r="L15" i="79"/>
  <c r="L14" i="79"/>
  <c r="L13" i="79"/>
  <c r="L12" i="79"/>
  <c r="L11" i="79"/>
  <c r="L10" i="79"/>
  <c r="L9" i="79"/>
  <c r="L8" i="79"/>
  <c r="L7" i="79"/>
  <c r="L6" i="79"/>
  <c r="L5" i="79"/>
  <c r="L57" i="80"/>
  <c r="L56" i="80"/>
  <c r="L55" i="80"/>
  <c r="L54" i="80"/>
  <c r="L53" i="80"/>
  <c r="L52" i="80"/>
  <c r="L51" i="80"/>
  <c r="L50" i="80"/>
  <c r="L49" i="80"/>
  <c r="L48" i="80"/>
  <c r="L47" i="80"/>
  <c r="L43" i="80"/>
  <c r="L42" i="80"/>
  <c r="L41" i="80"/>
  <c r="L40" i="80"/>
  <c r="L39" i="80"/>
  <c r="L38" i="80"/>
  <c r="L37" i="80"/>
  <c r="L36" i="80"/>
  <c r="L35" i="80"/>
  <c r="L34" i="80"/>
  <c r="L33" i="80"/>
  <c r="L29" i="80"/>
  <c r="L28" i="80"/>
  <c r="L27" i="80"/>
  <c r="L26" i="80"/>
  <c r="L25" i="80"/>
  <c r="L24" i="80"/>
  <c r="L23" i="80"/>
  <c r="L22" i="80"/>
  <c r="L21" i="80"/>
  <c r="L20" i="80"/>
  <c r="L19" i="80"/>
  <c r="L15" i="80"/>
  <c r="L14" i="80"/>
  <c r="L13" i="80"/>
  <c r="L12" i="80"/>
  <c r="L11" i="80"/>
  <c r="L10" i="80"/>
  <c r="L9" i="80"/>
  <c r="L8" i="80"/>
  <c r="L7" i="80"/>
  <c r="L6" i="80"/>
  <c r="L5" i="80"/>
  <c r="L57" i="100"/>
  <c r="L56" i="100"/>
  <c r="L55" i="100"/>
  <c r="L54" i="100"/>
  <c r="L53" i="100"/>
  <c r="L52" i="100"/>
  <c r="L51" i="100"/>
  <c r="L50" i="100"/>
  <c r="L49" i="100"/>
  <c r="L48" i="100"/>
  <c r="L47" i="100"/>
  <c r="L43" i="100"/>
  <c r="L42" i="100"/>
  <c r="L41" i="100"/>
  <c r="L40" i="100"/>
  <c r="L39" i="100"/>
  <c r="L38" i="100"/>
  <c r="L37" i="100"/>
  <c r="L36" i="100"/>
  <c r="L35" i="100"/>
  <c r="L34" i="100"/>
  <c r="L33" i="100"/>
  <c r="L29" i="100"/>
  <c r="L28" i="100"/>
  <c r="L27" i="100"/>
  <c r="L26" i="100"/>
  <c r="L25" i="100"/>
  <c r="L24" i="100"/>
  <c r="L23" i="100"/>
  <c r="L22" i="100"/>
  <c r="L21" i="100"/>
  <c r="L20" i="100"/>
  <c r="L19" i="100"/>
  <c r="L15" i="100"/>
  <c r="L14" i="100"/>
  <c r="L13" i="100"/>
  <c r="L12" i="100"/>
  <c r="L11" i="100"/>
  <c r="L10" i="100"/>
  <c r="L9" i="100"/>
  <c r="L8" i="100"/>
  <c r="L7" i="100"/>
  <c r="L6" i="100"/>
  <c r="L5" i="100"/>
  <c r="L57" i="83"/>
  <c r="L56" i="83"/>
  <c r="L55" i="83"/>
  <c r="L54" i="83"/>
  <c r="L53" i="83"/>
  <c r="L52" i="83"/>
  <c r="L51" i="83"/>
  <c r="L50" i="83"/>
  <c r="L49" i="83"/>
  <c r="L48" i="83"/>
  <c r="L47" i="83"/>
  <c r="L43" i="83"/>
  <c r="L42" i="83"/>
  <c r="L41" i="83"/>
  <c r="L40" i="83"/>
  <c r="L39" i="83"/>
  <c r="L38" i="83"/>
  <c r="L37" i="83"/>
  <c r="L36" i="83"/>
  <c r="L35" i="83"/>
  <c r="L34" i="83"/>
  <c r="L33" i="83"/>
  <c r="L29" i="83"/>
  <c r="L28" i="83"/>
  <c r="L27" i="83"/>
  <c r="L26" i="83"/>
  <c r="L25" i="83"/>
  <c r="L24" i="83"/>
  <c r="L23" i="83"/>
  <c r="L22" i="83"/>
  <c r="L21" i="83"/>
  <c r="L20" i="83"/>
  <c r="L19" i="83"/>
  <c r="L15" i="83"/>
  <c r="L14" i="83"/>
  <c r="L13" i="83"/>
  <c r="L12" i="83"/>
  <c r="L11" i="83"/>
  <c r="L10" i="83"/>
  <c r="L9" i="83"/>
  <c r="L8" i="83"/>
  <c r="L7" i="83"/>
  <c r="L6" i="83"/>
  <c r="L5" i="83"/>
  <c r="L57" i="113"/>
  <c r="L56" i="113"/>
  <c r="L55" i="113"/>
  <c r="L54" i="113"/>
  <c r="L53" i="113"/>
  <c r="L52" i="113"/>
  <c r="L51" i="113"/>
  <c r="L50" i="113"/>
  <c r="L49" i="113"/>
  <c r="L48" i="113"/>
  <c r="L47" i="113"/>
  <c r="L43" i="113"/>
  <c r="L42" i="113"/>
  <c r="L41" i="113"/>
  <c r="L40" i="113"/>
  <c r="L39" i="113"/>
  <c r="L38" i="113"/>
  <c r="L37" i="113"/>
  <c r="L36" i="113"/>
  <c r="L35" i="113"/>
  <c r="L34" i="113"/>
  <c r="L33" i="113"/>
  <c r="L29" i="113"/>
  <c r="L28" i="113"/>
  <c r="L27" i="113"/>
  <c r="L26" i="113"/>
  <c r="L25" i="113"/>
  <c r="L24" i="113"/>
  <c r="L23" i="113"/>
  <c r="L22" i="113"/>
  <c r="L21" i="113"/>
  <c r="L20" i="113"/>
  <c r="L19" i="113"/>
  <c r="L15" i="113"/>
  <c r="L14" i="113"/>
  <c r="L13" i="113"/>
  <c r="L12" i="113"/>
  <c r="L11" i="113"/>
  <c r="L10" i="113"/>
  <c r="L9" i="113"/>
  <c r="L8" i="113"/>
  <c r="L7" i="113"/>
  <c r="L6" i="113"/>
  <c r="L5" i="113"/>
  <c r="L57" i="101"/>
  <c r="L56" i="101"/>
  <c r="L55" i="101"/>
  <c r="L54" i="101"/>
  <c r="L53" i="101"/>
  <c r="L52" i="101"/>
  <c r="L51" i="101"/>
  <c r="L50" i="101"/>
  <c r="L49" i="101"/>
  <c r="L48" i="101"/>
  <c r="L47" i="101"/>
  <c r="L43" i="101"/>
  <c r="L42" i="101"/>
  <c r="L41" i="101"/>
  <c r="L40" i="101"/>
  <c r="L39" i="101"/>
  <c r="L38" i="101"/>
  <c r="L37" i="101"/>
  <c r="L36" i="101"/>
  <c r="L35" i="101"/>
  <c r="L34" i="101"/>
  <c r="L33" i="101"/>
  <c r="L29" i="101"/>
  <c r="L28" i="101"/>
  <c r="L27" i="101"/>
  <c r="L26" i="101"/>
  <c r="L25" i="101"/>
  <c r="L24" i="101"/>
  <c r="L23" i="101"/>
  <c r="L22" i="101"/>
  <c r="L21" i="101"/>
  <c r="L20" i="101"/>
  <c r="L19" i="101"/>
  <c r="L15" i="101"/>
  <c r="L14" i="101"/>
  <c r="L13" i="101"/>
  <c r="L12" i="101"/>
  <c r="L11" i="101"/>
  <c r="L10" i="101"/>
  <c r="L9" i="101"/>
  <c r="L8" i="101"/>
  <c r="L7" i="101"/>
  <c r="L6" i="101"/>
  <c r="L5" i="101"/>
  <c r="L57" i="86"/>
  <c r="L56" i="86"/>
  <c r="L55" i="86"/>
  <c r="L54" i="86"/>
  <c r="L53" i="86"/>
  <c r="L52" i="86"/>
  <c r="L51" i="86"/>
  <c r="L50" i="86"/>
  <c r="L49" i="86"/>
  <c r="L48" i="86"/>
  <c r="L47" i="86"/>
  <c r="L43" i="86"/>
  <c r="L42" i="86"/>
  <c r="L41" i="86"/>
  <c r="L40" i="86"/>
  <c r="L39" i="86"/>
  <c r="L38" i="86"/>
  <c r="L37" i="86"/>
  <c r="L36" i="86"/>
  <c r="L35" i="86"/>
  <c r="L34" i="86"/>
  <c r="L33" i="86"/>
  <c r="L29" i="86"/>
  <c r="L28" i="86"/>
  <c r="L27" i="86"/>
  <c r="L26" i="86"/>
  <c r="L25" i="86"/>
  <c r="L24" i="86"/>
  <c r="L23" i="86"/>
  <c r="L22" i="86"/>
  <c r="L21" i="86"/>
  <c r="L20" i="86"/>
  <c r="L19" i="86"/>
  <c r="L15" i="86"/>
  <c r="L14" i="86"/>
  <c r="L13" i="86"/>
  <c r="L12" i="86"/>
  <c r="L11" i="86"/>
  <c r="L10" i="86"/>
  <c r="L9" i="86"/>
  <c r="L8" i="86"/>
  <c r="L7" i="86"/>
  <c r="L6" i="86"/>
  <c r="L5" i="86"/>
  <c r="L57" i="87"/>
  <c r="L56" i="87"/>
  <c r="L55" i="87"/>
  <c r="L54" i="87"/>
  <c r="L53" i="87"/>
  <c r="L52" i="87"/>
  <c r="L51" i="87"/>
  <c r="L50" i="87"/>
  <c r="L49" i="87"/>
  <c r="L48" i="87"/>
  <c r="L47" i="87"/>
  <c r="L43" i="87"/>
  <c r="L42" i="87"/>
  <c r="L41" i="87"/>
  <c r="L40" i="87"/>
  <c r="L39" i="87"/>
  <c r="L38" i="87"/>
  <c r="L37" i="87"/>
  <c r="L36" i="87"/>
  <c r="L35" i="87"/>
  <c r="L34" i="87"/>
  <c r="L33" i="87"/>
  <c r="L29" i="87"/>
  <c r="L28" i="87"/>
  <c r="L27" i="87"/>
  <c r="L26" i="87"/>
  <c r="L25" i="87"/>
  <c r="L24" i="87"/>
  <c r="L23" i="87"/>
  <c r="L22" i="87"/>
  <c r="L21" i="87"/>
  <c r="L20" i="87"/>
  <c r="L19" i="87"/>
  <c r="L15" i="87"/>
  <c r="L14" i="87"/>
  <c r="L13" i="87"/>
  <c r="L12" i="87"/>
  <c r="L11" i="87"/>
  <c r="L10" i="87"/>
  <c r="L9" i="87"/>
  <c r="L8" i="87"/>
  <c r="L7" i="87"/>
  <c r="L6" i="87"/>
  <c r="L5" i="87"/>
  <c r="L57" i="88"/>
  <c r="L56" i="88"/>
  <c r="L55" i="88"/>
  <c r="L54" i="88"/>
  <c r="L53" i="88"/>
  <c r="L52" i="88"/>
  <c r="L51" i="88"/>
  <c r="L50" i="88"/>
  <c r="L49" i="88"/>
  <c r="L48" i="88"/>
  <c r="L47" i="88"/>
  <c r="L43" i="88"/>
  <c r="L42" i="88"/>
  <c r="L41" i="88"/>
  <c r="L40" i="88"/>
  <c r="L39" i="88"/>
  <c r="L38" i="88"/>
  <c r="L37" i="88"/>
  <c r="L36" i="88"/>
  <c r="L35" i="88"/>
  <c r="L34" i="88"/>
  <c r="L33" i="88"/>
  <c r="L29" i="88"/>
  <c r="L28" i="88"/>
  <c r="L27" i="88"/>
  <c r="L26" i="88"/>
  <c r="L25" i="88"/>
  <c r="L24" i="88"/>
  <c r="L23" i="88"/>
  <c r="L22" i="88"/>
  <c r="L21" i="88"/>
  <c r="L20" i="88"/>
  <c r="L19" i="88"/>
  <c r="L15" i="88"/>
  <c r="L14" i="88"/>
  <c r="L13" i="88"/>
  <c r="L12" i="88"/>
  <c r="L11" i="88"/>
  <c r="L10" i="88"/>
  <c r="L9" i="88"/>
  <c r="L8" i="88"/>
  <c r="L7" i="88"/>
  <c r="L6" i="88"/>
  <c r="L5" i="88"/>
  <c r="L57" i="102"/>
  <c r="L56" i="102"/>
  <c r="L55" i="102"/>
  <c r="L54" i="102"/>
  <c r="L53" i="102"/>
  <c r="L52" i="102"/>
  <c r="L51" i="102"/>
  <c r="L50" i="102"/>
  <c r="L49" i="102"/>
  <c r="L48" i="102"/>
  <c r="L47" i="102"/>
  <c r="L43" i="102"/>
  <c r="L42" i="102"/>
  <c r="L41" i="102"/>
  <c r="L40" i="102"/>
  <c r="L39" i="102"/>
  <c r="L38" i="102"/>
  <c r="L37" i="102"/>
  <c r="L36" i="102"/>
  <c r="L35" i="102"/>
  <c r="L34" i="102"/>
  <c r="L33" i="102"/>
  <c r="L29" i="102"/>
  <c r="L28" i="102"/>
  <c r="L27" i="102"/>
  <c r="L26" i="102"/>
  <c r="L25" i="102"/>
  <c r="L24" i="102"/>
  <c r="L23" i="102"/>
  <c r="L22" i="102"/>
  <c r="L21" i="102"/>
  <c r="L20" i="102"/>
  <c r="L19" i="102"/>
  <c r="L15" i="102"/>
  <c r="L14" i="102"/>
  <c r="L13" i="102"/>
  <c r="L12" i="102"/>
  <c r="L11" i="102"/>
  <c r="L10" i="102"/>
  <c r="L9" i="102"/>
  <c r="L8" i="102"/>
  <c r="L7" i="102"/>
  <c r="L6" i="102"/>
  <c r="L5" i="102"/>
  <c r="L57" i="91"/>
  <c r="L56" i="91"/>
  <c r="L55" i="91"/>
  <c r="L51" i="91"/>
  <c r="L50" i="91"/>
  <c r="L49" i="91"/>
  <c r="L48" i="91"/>
  <c r="L47" i="91"/>
  <c r="L43" i="91"/>
  <c r="L42" i="91"/>
  <c r="L41" i="91"/>
  <c r="L40" i="91"/>
  <c r="L39" i="91"/>
  <c r="L38" i="91"/>
  <c r="L37" i="91"/>
  <c r="L36" i="91"/>
  <c r="L35" i="91"/>
  <c r="L34" i="91"/>
  <c r="L33" i="91"/>
  <c r="L29" i="91"/>
  <c r="L28" i="91"/>
  <c r="L27" i="91"/>
  <c r="L26" i="91"/>
  <c r="L25" i="91"/>
  <c r="L24" i="91"/>
  <c r="L23" i="91"/>
  <c r="L22" i="91"/>
  <c r="L21" i="91"/>
  <c r="L20" i="91"/>
  <c r="L19" i="91"/>
  <c r="L15" i="91"/>
  <c r="L14" i="91"/>
  <c r="L13" i="91"/>
  <c r="L12" i="91"/>
  <c r="L11" i="91"/>
  <c r="L10" i="91"/>
  <c r="L9" i="91"/>
  <c r="L8" i="91"/>
  <c r="L7" i="91"/>
  <c r="L6" i="91"/>
  <c r="L5" i="91"/>
  <c r="L57" i="47"/>
  <c r="L56" i="47"/>
  <c r="L55" i="47"/>
  <c r="L54" i="47"/>
  <c r="L53" i="47"/>
  <c r="L52" i="47"/>
  <c r="L51" i="47"/>
  <c r="L50" i="47"/>
  <c r="L49" i="47"/>
  <c r="L48" i="47"/>
  <c r="L47" i="47"/>
  <c r="L43" i="47"/>
  <c r="L42" i="47"/>
  <c r="L41" i="47"/>
  <c r="L40" i="47"/>
  <c r="L39" i="47"/>
  <c r="L38" i="47"/>
  <c r="L37" i="47"/>
  <c r="L36" i="47"/>
  <c r="L35" i="47"/>
  <c r="L34" i="47"/>
  <c r="L33" i="47"/>
  <c r="L29" i="47"/>
  <c r="L28" i="47"/>
  <c r="L27" i="47"/>
  <c r="L26" i="47"/>
  <c r="L25" i="47"/>
  <c r="L24" i="47"/>
  <c r="L23" i="47"/>
  <c r="L22" i="47"/>
  <c r="L21" i="47"/>
  <c r="L20" i="47"/>
  <c r="L19" i="47"/>
  <c r="L15" i="47"/>
  <c r="L14" i="47"/>
  <c r="L13" i="47"/>
  <c r="L12" i="47"/>
  <c r="L11" i="47"/>
  <c r="L10" i="47"/>
  <c r="L9" i="47"/>
  <c r="L8" i="47"/>
  <c r="L7" i="47"/>
  <c r="L6" i="47"/>
  <c r="L5" i="47"/>
  <c r="L57" i="123"/>
  <c r="L56" i="123"/>
  <c r="L55" i="123"/>
  <c r="L54" i="123"/>
  <c r="L53" i="123"/>
  <c r="L52" i="123"/>
  <c r="L51" i="123"/>
  <c r="L50" i="123"/>
  <c r="L49" i="123"/>
  <c r="L48" i="123"/>
  <c r="L47" i="123"/>
  <c r="L43" i="123"/>
  <c r="L42" i="123"/>
  <c r="L41" i="123"/>
  <c r="L40" i="123"/>
  <c r="L39" i="123"/>
  <c r="L38" i="123"/>
  <c r="L37" i="123"/>
  <c r="L36" i="123"/>
  <c r="L35" i="123"/>
  <c r="L34" i="123"/>
  <c r="L33" i="123"/>
  <c r="L29" i="123"/>
  <c r="L28" i="123"/>
  <c r="L27" i="123"/>
  <c r="L26" i="123"/>
  <c r="L25" i="123"/>
  <c r="L24" i="123"/>
  <c r="L23" i="123"/>
  <c r="L22" i="123"/>
  <c r="L21" i="123"/>
  <c r="L20" i="123"/>
  <c r="L19" i="123"/>
  <c r="L15" i="123"/>
  <c r="L14" i="123"/>
  <c r="L13" i="123"/>
  <c r="L12" i="123"/>
  <c r="L11" i="123"/>
  <c r="L10" i="123"/>
  <c r="L9" i="123"/>
  <c r="L8" i="123"/>
  <c r="L7" i="123"/>
  <c r="L6" i="123"/>
  <c r="L5" i="123"/>
  <c r="L57" i="46"/>
  <c r="L56" i="46"/>
  <c r="L55" i="46"/>
  <c r="L54" i="46"/>
  <c r="L53" i="46"/>
  <c r="L52" i="46"/>
  <c r="L51" i="46"/>
  <c r="L50" i="46"/>
  <c r="L49" i="46"/>
  <c r="L48" i="46"/>
  <c r="L47" i="46"/>
  <c r="L43" i="46"/>
  <c r="L42" i="46"/>
  <c r="L41" i="46"/>
  <c r="L40" i="46"/>
  <c r="L39" i="46"/>
  <c r="L38" i="46"/>
  <c r="L37" i="46"/>
  <c r="L36" i="46"/>
  <c r="L35" i="46"/>
  <c r="L34" i="46"/>
  <c r="L33" i="46"/>
  <c r="L29" i="46"/>
  <c r="L28" i="46"/>
  <c r="L27" i="46"/>
  <c r="L26" i="46"/>
  <c r="L25" i="46"/>
  <c r="L24" i="46"/>
  <c r="L23" i="46"/>
  <c r="L22" i="46"/>
  <c r="L21" i="46"/>
  <c r="L20" i="46"/>
  <c r="L19" i="46"/>
  <c r="L15" i="46"/>
  <c r="L14" i="46"/>
  <c r="L13" i="46"/>
  <c r="L12" i="46"/>
  <c r="L11" i="46"/>
  <c r="L10" i="46"/>
  <c r="L9" i="46"/>
  <c r="L8" i="46"/>
  <c r="L7" i="46"/>
  <c r="L6" i="46"/>
  <c r="L5" i="46"/>
  <c r="L57" i="122"/>
  <c r="L56" i="122"/>
  <c r="L55" i="122"/>
  <c r="L54" i="122"/>
  <c r="L53" i="122"/>
  <c r="L52" i="122"/>
  <c r="L51" i="122"/>
  <c r="L50" i="122"/>
  <c r="L49" i="122"/>
  <c r="L48" i="122"/>
  <c r="L47" i="122"/>
  <c r="L43" i="122"/>
  <c r="L42" i="122"/>
  <c r="L41" i="122"/>
  <c r="L40" i="122"/>
  <c r="L39" i="122"/>
  <c r="L38" i="122"/>
  <c r="L37" i="122"/>
  <c r="L36" i="122"/>
  <c r="L35" i="122"/>
  <c r="L34" i="122"/>
  <c r="L33" i="122"/>
  <c r="L29" i="122"/>
  <c r="L28" i="122"/>
  <c r="L27" i="122"/>
  <c r="L26" i="122"/>
  <c r="L25" i="122"/>
  <c r="L24" i="122"/>
  <c r="L23" i="122"/>
  <c r="L22" i="122"/>
  <c r="L21" i="122"/>
  <c r="L20" i="122"/>
  <c r="L19" i="122"/>
  <c r="L15" i="122"/>
  <c r="L14" i="122"/>
  <c r="L13" i="122"/>
  <c r="L12" i="122"/>
  <c r="L11" i="122"/>
  <c r="L10" i="122"/>
  <c r="L9" i="122"/>
  <c r="L8" i="122"/>
  <c r="L7" i="122"/>
  <c r="L6" i="122"/>
  <c r="L5" i="122"/>
  <c r="L57" i="43"/>
  <c r="L56" i="43"/>
  <c r="L55" i="43"/>
  <c r="L54" i="43"/>
  <c r="L53" i="43"/>
  <c r="L52" i="43"/>
  <c r="L51" i="43"/>
  <c r="L50" i="43"/>
  <c r="L49" i="43"/>
  <c r="L48" i="43"/>
  <c r="L47" i="43"/>
  <c r="L43" i="43"/>
  <c r="L42" i="43"/>
  <c r="L41" i="43"/>
  <c r="L40" i="43"/>
  <c r="L39" i="43"/>
  <c r="L38" i="43"/>
  <c r="L37" i="43"/>
  <c r="L36" i="43"/>
  <c r="L35" i="43"/>
  <c r="L34" i="43"/>
  <c r="L33" i="43"/>
  <c r="L29" i="43"/>
  <c r="L28" i="43"/>
  <c r="L27" i="43"/>
  <c r="L26" i="43"/>
  <c r="L25" i="43"/>
  <c r="L24" i="43"/>
  <c r="L23" i="43"/>
  <c r="L22" i="43"/>
  <c r="L21" i="43"/>
  <c r="L20" i="43"/>
  <c r="L19" i="43"/>
  <c r="L15" i="43"/>
  <c r="L14" i="43"/>
  <c r="L13" i="43"/>
  <c r="L12" i="43"/>
  <c r="L11" i="43"/>
  <c r="L10" i="43"/>
  <c r="L9" i="43"/>
  <c r="L8" i="43"/>
  <c r="L7" i="43"/>
  <c r="L6" i="43"/>
  <c r="L5" i="43"/>
  <c r="L57" i="97"/>
  <c r="L56" i="97"/>
  <c r="L55" i="97"/>
  <c r="L54" i="97"/>
  <c r="L53" i="97"/>
  <c r="L52" i="97"/>
  <c r="L51" i="97"/>
  <c r="L50" i="97"/>
  <c r="L49" i="97"/>
  <c r="L48" i="97"/>
  <c r="L47" i="97"/>
  <c r="L43" i="97"/>
  <c r="L42" i="97"/>
  <c r="L41" i="97"/>
  <c r="L40" i="97"/>
  <c r="L39" i="97"/>
  <c r="L38" i="97"/>
  <c r="L37" i="97"/>
  <c r="L36" i="97"/>
  <c r="L35" i="97"/>
  <c r="L34" i="97"/>
  <c r="L33" i="97"/>
  <c r="L29" i="97"/>
  <c r="L28" i="97"/>
  <c r="L27" i="97"/>
  <c r="L26" i="97"/>
  <c r="L25" i="97"/>
  <c r="L24" i="97"/>
  <c r="L23" i="97"/>
  <c r="L22" i="97"/>
  <c r="L21" i="97"/>
  <c r="L20" i="97"/>
  <c r="L19" i="97"/>
  <c r="L15" i="97"/>
  <c r="L14" i="97"/>
  <c r="L13" i="97"/>
  <c r="L12" i="97"/>
  <c r="L11" i="97"/>
  <c r="L10" i="97"/>
  <c r="L9" i="97"/>
  <c r="L8" i="97"/>
  <c r="L7" i="97"/>
  <c r="L6" i="97"/>
  <c r="L5" i="97"/>
  <c r="L57" i="42"/>
  <c r="L56" i="42"/>
  <c r="L55" i="42"/>
  <c r="L54" i="42"/>
  <c r="L53" i="42"/>
  <c r="L52" i="42"/>
  <c r="L51" i="42"/>
  <c r="L50" i="42"/>
  <c r="L49" i="42"/>
  <c r="L48" i="42"/>
  <c r="L47" i="42"/>
  <c r="L43" i="42"/>
  <c r="L42" i="42"/>
  <c r="L41" i="42"/>
  <c r="L40" i="42"/>
  <c r="L39" i="42"/>
  <c r="L38" i="42"/>
  <c r="L37" i="42"/>
  <c r="L36" i="42"/>
  <c r="L35" i="42"/>
  <c r="L34" i="42"/>
  <c r="L33" i="42"/>
  <c r="L29" i="42"/>
  <c r="L28" i="42"/>
  <c r="L27" i="42"/>
  <c r="L26" i="42"/>
  <c r="L25" i="42"/>
  <c r="L24" i="42"/>
  <c r="L23" i="42"/>
  <c r="L22" i="42"/>
  <c r="L21" i="42"/>
  <c r="L20" i="42"/>
  <c r="L19" i="42"/>
  <c r="L15" i="42"/>
  <c r="L14" i="42"/>
  <c r="L13" i="42"/>
  <c r="L12" i="42"/>
  <c r="L11" i="42"/>
  <c r="L10" i="42"/>
  <c r="L9" i="42"/>
  <c r="L8" i="42"/>
  <c r="L7" i="42"/>
  <c r="L6" i="42"/>
  <c r="L5" i="42"/>
  <c r="L57" i="38"/>
  <c r="L56" i="38"/>
  <c r="L55" i="38"/>
  <c r="L54" i="38"/>
  <c r="L53" i="38"/>
  <c r="L52" i="38"/>
  <c r="L51" i="38"/>
  <c r="L50" i="38"/>
  <c r="L49" i="38"/>
  <c r="L48" i="38"/>
  <c r="L47" i="38"/>
  <c r="L43" i="38"/>
  <c r="L42" i="38"/>
  <c r="L41" i="38"/>
  <c r="L40" i="38"/>
  <c r="L39" i="38"/>
  <c r="L38" i="38"/>
  <c r="L37" i="38"/>
  <c r="L36" i="38"/>
  <c r="L35" i="38"/>
  <c r="L34" i="38"/>
  <c r="L33" i="38"/>
  <c r="L29" i="38"/>
  <c r="L28" i="38"/>
  <c r="L27" i="38"/>
  <c r="L26" i="38"/>
  <c r="L25" i="38"/>
  <c r="L24" i="38"/>
  <c r="L23" i="38"/>
  <c r="L22" i="38"/>
  <c r="L21" i="38"/>
  <c r="L20" i="38"/>
  <c r="L19" i="38"/>
  <c r="L15" i="38"/>
  <c r="L14" i="38"/>
  <c r="L13" i="38"/>
  <c r="L12" i="38"/>
  <c r="L11" i="38"/>
  <c r="L10" i="38"/>
  <c r="L9" i="38"/>
  <c r="L8" i="38"/>
  <c r="L7" i="38"/>
  <c r="L6" i="38"/>
  <c r="L5" i="38"/>
  <c r="L57" i="37"/>
  <c r="L56" i="37"/>
  <c r="L55" i="37"/>
  <c r="L54" i="37"/>
  <c r="L53" i="37"/>
  <c r="L52" i="37"/>
  <c r="L51" i="37"/>
  <c r="L50" i="37"/>
  <c r="L49" i="37"/>
  <c r="L48" i="37"/>
  <c r="L47" i="37"/>
  <c r="L43" i="37"/>
  <c r="L42" i="37"/>
  <c r="L41" i="37"/>
  <c r="L40" i="37"/>
  <c r="L39" i="37"/>
  <c r="L38" i="37"/>
  <c r="L37" i="37"/>
  <c r="L36" i="37"/>
  <c r="L35" i="37"/>
  <c r="L34" i="37"/>
  <c r="L33" i="37"/>
  <c r="L29" i="37"/>
  <c r="L28" i="37"/>
  <c r="L27" i="37"/>
  <c r="L26" i="37"/>
  <c r="L25" i="37"/>
  <c r="L24" i="37"/>
  <c r="L23" i="37"/>
  <c r="L22" i="37"/>
  <c r="L21" i="37"/>
  <c r="L20" i="37"/>
  <c r="L19" i="37"/>
  <c r="L15" i="37"/>
  <c r="L14" i="37"/>
  <c r="L13" i="37"/>
  <c r="L12" i="37"/>
  <c r="L11" i="37"/>
  <c r="L10" i="37"/>
  <c r="L9" i="37"/>
  <c r="L8" i="37"/>
  <c r="L7" i="37"/>
  <c r="L6" i="37"/>
  <c r="L5" i="37"/>
  <c r="L57" i="36"/>
  <c r="L56" i="36"/>
  <c r="L55" i="36"/>
  <c r="L54" i="36"/>
  <c r="L53" i="36"/>
  <c r="L52" i="36"/>
  <c r="L51" i="36"/>
  <c r="L50" i="36"/>
  <c r="L49" i="36"/>
  <c r="L48" i="36"/>
  <c r="L47" i="36"/>
  <c r="L43" i="36"/>
  <c r="L42" i="36"/>
  <c r="L41" i="36"/>
  <c r="L40" i="36"/>
  <c r="L39" i="36"/>
  <c r="L38" i="36"/>
  <c r="L37" i="36"/>
  <c r="L36" i="36"/>
  <c r="L35" i="36"/>
  <c r="L34" i="36"/>
  <c r="L33" i="36"/>
  <c r="L29" i="36"/>
  <c r="L28" i="36"/>
  <c r="L27" i="36"/>
  <c r="L26" i="36"/>
  <c r="L25" i="36"/>
  <c r="L24" i="36"/>
  <c r="L23" i="36"/>
  <c r="L22" i="36"/>
  <c r="L21" i="36"/>
  <c r="L20" i="36"/>
  <c r="L19" i="36"/>
  <c r="L15" i="36"/>
  <c r="L14" i="36"/>
  <c r="L13" i="36"/>
  <c r="L12" i="36"/>
  <c r="L11" i="36"/>
  <c r="L10" i="36"/>
  <c r="L9" i="36"/>
  <c r="L8" i="36"/>
  <c r="L7" i="36"/>
  <c r="L6" i="36"/>
  <c r="L5" i="36"/>
  <c r="L57" i="32"/>
  <c r="L56" i="32"/>
  <c r="L55" i="32"/>
  <c r="L54" i="32"/>
  <c r="L53" i="32"/>
  <c r="L52" i="32"/>
  <c r="L51" i="32"/>
  <c r="L50" i="32"/>
  <c r="L49" i="32"/>
  <c r="L48" i="32"/>
  <c r="L47" i="32"/>
  <c r="L43" i="32"/>
  <c r="L42" i="32"/>
  <c r="L41" i="32"/>
  <c r="L40" i="32"/>
  <c r="L39" i="32"/>
  <c r="L38" i="32"/>
  <c r="L37" i="32"/>
  <c r="L36" i="32"/>
  <c r="L35" i="32"/>
  <c r="L34" i="32"/>
  <c r="L33" i="32"/>
  <c r="L29" i="32"/>
  <c r="L28" i="32"/>
  <c r="L27" i="32"/>
  <c r="L26" i="32"/>
  <c r="L25" i="32"/>
  <c r="L24" i="32"/>
  <c r="L23" i="32"/>
  <c r="L22" i="32"/>
  <c r="L21" i="32"/>
  <c r="L20" i="32"/>
  <c r="L19" i="32"/>
  <c r="L15" i="32"/>
  <c r="L14" i="32"/>
  <c r="L13" i="32"/>
  <c r="L12" i="32"/>
  <c r="L11" i="32"/>
  <c r="L10" i="32"/>
  <c r="L9" i="32"/>
  <c r="L8" i="32"/>
  <c r="L7" i="32"/>
  <c r="L6" i="32"/>
  <c r="L5" i="32"/>
  <c r="L57" i="30"/>
  <c r="L56" i="30"/>
  <c r="L55" i="30"/>
  <c r="L54" i="30"/>
  <c r="L53" i="30"/>
  <c r="L52" i="30"/>
  <c r="L51" i="30"/>
  <c r="L50" i="30"/>
  <c r="L49" i="30"/>
  <c r="L48" i="30"/>
  <c r="L47" i="30"/>
  <c r="L43" i="30"/>
  <c r="L42" i="30"/>
  <c r="L41" i="30"/>
  <c r="L40" i="30"/>
  <c r="L39" i="30"/>
  <c r="L38" i="30"/>
  <c r="L37" i="30"/>
  <c r="L36" i="30"/>
  <c r="L35" i="30"/>
  <c r="L34" i="30"/>
  <c r="L33" i="30"/>
  <c r="L29" i="30"/>
  <c r="L28" i="30"/>
  <c r="L27" i="30"/>
  <c r="L26" i="30"/>
  <c r="L25" i="30"/>
  <c r="L24" i="30"/>
  <c r="L23" i="30"/>
  <c r="L22" i="30"/>
  <c r="L21" i="30"/>
  <c r="L20" i="30"/>
  <c r="L19" i="30"/>
  <c r="L15" i="30"/>
  <c r="L14" i="30"/>
  <c r="L13" i="30"/>
  <c r="L12" i="30"/>
  <c r="L11" i="30"/>
  <c r="L10" i="30"/>
  <c r="L9" i="30"/>
  <c r="L8" i="30"/>
  <c r="L7" i="30"/>
  <c r="L6" i="30"/>
  <c r="L5" i="30"/>
  <c r="L57" i="106"/>
  <c r="L56" i="106"/>
  <c r="L55" i="106"/>
  <c r="L54" i="106"/>
  <c r="L53" i="106"/>
  <c r="L52" i="106"/>
  <c r="L51" i="106"/>
  <c r="L50" i="106"/>
  <c r="L49" i="106"/>
  <c r="L48" i="106"/>
  <c r="L47" i="106"/>
  <c r="L43" i="106"/>
  <c r="L42" i="106"/>
  <c r="L41" i="106"/>
  <c r="L40" i="106"/>
  <c r="L39" i="106"/>
  <c r="L38" i="106"/>
  <c r="L37" i="106"/>
  <c r="L36" i="106"/>
  <c r="L35" i="106"/>
  <c r="L34" i="106"/>
  <c r="L33" i="106"/>
  <c r="L29" i="106"/>
  <c r="L28" i="106"/>
  <c r="L27" i="106"/>
  <c r="L26" i="106"/>
  <c r="L25" i="106"/>
  <c r="L24" i="106"/>
  <c r="L23" i="106"/>
  <c r="L22" i="106"/>
  <c r="L21" i="106"/>
  <c r="L20" i="106"/>
  <c r="L19" i="106"/>
  <c r="L15" i="106"/>
  <c r="L14" i="106"/>
  <c r="L13" i="106"/>
  <c r="L12" i="106"/>
  <c r="L11" i="106"/>
  <c r="L10" i="106"/>
  <c r="L9" i="106"/>
  <c r="L8" i="106"/>
  <c r="L7" i="106"/>
  <c r="L6" i="106"/>
  <c r="L5" i="106"/>
  <c r="L57" i="118"/>
  <c r="L56" i="118"/>
  <c r="L55" i="118"/>
  <c r="L54" i="118"/>
  <c r="L53" i="118"/>
  <c r="L52" i="118"/>
  <c r="L51" i="118"/>
  <c r="L50" i="118"/>
  <c r="L49" i="118"/>
  <c r="L48" i="118"/>
  <c r="L47" i="118"/>
  <c r="L43" i="118"/>
  <c r="L42" i="118"/>
  <c r="L41" i="118"/>
  <c r="L40" i="118"/>
  <c r="L39" i="118"/>
  <c r="L38" i="118"/>
  <c r="L37" i="118"/>
  <c r="L36" i="118"/>
  <c r="L35" i="118"/>
  <c r="L34" i="118"/>
  <c r="L33" i="118"/>
  <c r="L29" i="118"/>
  <c r="L28" i="118"/>
  <c r="L27" i="118"/>
  <c r="L26" i="118"/>
  <c r="L25" i="118"/>
  <c r="L24" i="118"/>
  <c r="L23" i="118"/>
  <c r="L22" i="118"/>
  <c r="L21" i="118"/>
  <c r="L20" i="118"/>
  <c r="L19" i="118"/>
  <c r="L15" i="118"/>
  <c r="L14" i="118"/>
  <c r="L13" i="118"/>
  <c r="L12" i="118"/>
  <c r="L11" i="118"/>
  <c r="L10" i="118"/>
  <c r="L9" i="118"/>
  <c r="L8" i="118"/>
  <c r="L7" i="118"/>
  <c r="L6" i="118"/>
  <c r="L5" i="118"/>
  <c r="L57" i="29"/>
  <c r="L56" i="29"/>
  <c r="L55" i="29"/>
  <c r="L54" i="29"/>
  <c r="L53" i="29"/>
  <c r="L52" i="29"/>
  <c r="L51" i="29"/>
  <c r="L50" i="29"/>
  <c r="L49" i="29"/>
  <c r="L48" i="29"/>
  <c r="L47" i="29"/>
  <c r="L43" i="29"/>
  <c r="L42" i="29"/>
  <c r="L41" i="29"/>
  <c r="L40" i="29"/>
  <c r="L39" i="29"/>
  <c r="L38" i="29"/>
  <c r="L37" i="29"/>
  <c r="L36" i="29"/>
  <c r="L35" i="29"/>
  <c r="L34" i="29"/>
  <c r="L33" i="29"/>
  <c r="L29" i="29"/>
  <c r="L28" i="29"/>
  <c r="L27" i="29"/>
  <c r="L26" i="29"/>
  <c r="L25" i="29"/>
  <c r="L24" i="29"/>
  <c r="L23" i="29"/>
  <c r="L22" i="29"/>
  <c r="L21" i="29"/>
  <c r="L20" i="29"/>
  <c r="L19" i="29"/>
  <c r="L15" i="29"/>
  <c r="L14" i="29"/>
  <c r="L13" i="29"/>
  <c r="L12" i="29"/>
  <c r="L11" i="29"/>
  <c r="L10" i="29"/>
  <c r="L9" i="29"/>
  <c r="L8" i="29"/>
  <c r="L7" i="29"/>
  <c r="L6" i="29"/>
  <c r="L5" i="29"/>
  <c r="L57" i="25"/>
  <c r="L56" i="25"/>
  <c r="L55" i="25"/>
  <c r="L54" i="25"/>
  <c r="L53" i="25"/>
  <c r="L52" i="25"/>
  <c r="L51" i="25"/>
  <c r="L50" i="25"/>
  <c r="L49" i="25"/>
  <c r="L48" i="25"/>
  <c r="L47" i="25"/>
  <c r="L43" i="25"/>
  <c r="L42" i="25"/>
  <c r="L41" i="25"/>
  <c r="L40" i="25"/>
  <c r="L39" i="25"/>
  <c r="L38" i="25"/>
  <c r="L37" i="25"/>
  <c r="L36" i="25"/>
  <c r="L35" i="25"/>
  <c r="L34" i="25"/>
  <c r="L33" i="25"/>
  <c r="L29" i="25"/>
  <c r="L28" i="25"/>
  <c r="L27" i="25"/>
  <c r="L26" i="25"/>
  <c r="L25" i="25"/>
  <c r="L24" i="25"/>
  <c r="L23" i="25"/>
  <c r="L22" i="25"/>
  <c r="L21" i="25"/>
  <c r="L20" i="25"/>
  <c r="L19" i="25"/>
  <c r="L15" i="25"/>
  <c r="L14" i="25"/>
  <c r="L13" i="25"/>
  <c r="L12" i="25"/>
  <c r="L11" i="25"/>
  <c r="L10" i="25"/>
  <c r="L9" i="25"/>
  <c r="L8" i="25"/>
  <c r="L7" i="25"/>
  <c r="L6" i="25"/>
  <c r="L5" i="25"/>
  <c r="L57" i="24"/>
  <c r="L56" i="24"/>
  <c r="L55" i="24"/>
  <c r="L54" i="24"/>
  <c r="L53" i="24"/>
  <c r="L52" i="24"/>
  <c r="L51" i="24"/>
  <c r="L50" i="24"/>
  <c r="L49" i="24"/>
  <c r="L48" i="24"/>
  <c r="L47" i="24"/>
  <c r="L43" i="24"/>
  <c r="L42" i="24"/>
  <c r="L41" i="24"/>
  <c r="L40" i="24"/>
  <c r="L39" i="24"/>
  <c r="L38" i="24"/>
  <c r="L37" i="24"/>
  <c r="L36" i="24"/>
  <c r="L35" i="24"/>
  <c r="L34" i="24"/>
  <c r="L33" i="24"/>
  <c r="L29" i="24"/>
  <c r="L28" i="24"/>
  <c r="L27" i="24"/>
  <c r="L26" i="24"/>
  <c r="L25" i="24"/>
  <c r="L24" i="24"/>
  <c r="L23" i="24"/>
  <c r="L22" i="24"/>
  <c r="L21" i="24"/>
  <c r="L20" i="24"/>
  <c r="L19" i="24"/>
  <c r="L15" i="24"/>
  <c r="L14" i="24"/>
  <c r="L13" i="24"/>
  <c r="L12" i="24"/>
  <c r="L11" i="24"/>
  <c r="L10" i="24"/>
  <c r="L9" i="24"/>
  <c r="L8" i="24"/>
  <c r="L7" i="24"/>
  <c r="L6" i="24"/>
  <c r="L5" i="24"/>
  <c r="L57" i="23"/>
  <c r="L56" i="23"/>
  <c r="L55" i="23"/>
  <c r="L54" i="23"/>
  <c r="L53" i="23"/>
  <c r="L52" i="23"/>
  <c r="L51" i="23"/>
  <c r="L50" i="23"/>
  <c r="L49" i="23"/>
  <c r="L48" i="23"/>
  <c r="L47" i="23"/>
  <c r="L43" i="23"/>
  <c r="L42" i="23"/>
  <c r="L41" i="23"/>
  <c r="L40" i="23"/>
  <c r="L39" i="23"/>
  <c r="L38" i="23"/>
  <c r="L37" i="23"/>
  <c r="L36" i="23"/>
  <c r="L35" i="23"/>
  <c r="L34" i="23"/>
  <c r="L33" i="23"/>
  <c r="L29" i="23"/>
  <c r="L28" i="23"/>
  <c r="L27" i="23"/>
  <c r="L26" i="23"/>
  <c r="L25" i="23"/>
  <c r="L24" i="23"/>
  <c r="L23" i="23"/>
  <c r="L22" i="23"/>
  <c r="L21" i="23"/>
  <c r="L20" i="23"/>
  <c r="L19" i="23"/>
  <c r="L15" i="23"/>
  <c r="L14" i="23"/>
  <c r="L13" i="23"/>
  <c r="L12" i="23"/>
  <c r="L11" i="23"/>
  <c r="L10" i="23"/>
  <c r="L9" i="23"/>
  <c r="L8" i="23"/>
  <c r="L7" i="23"/>
  <c r="L6" i="23"/>
  <c r="L5" i="23"/>
  <c r="L57" i="22"/>
  <c r="L56" i="22"/>
  <c r="L55" i="22"/>
  <c r="L54" i="22"/>
  <c r="L53" i="22"/>
  <c r="L52" i="22"/>
  <c r="L51" i="22"/>
  <c r="L50" i="22"/>
  <c r="L49" i="22"/>
  <c r="L48" i="22"/>
  <c r="L47" i="22"/>
  <c r="L43" i="22"/>
  <c r="L42" i="22"/>
  <c r="L41" i="22"/>
  <c r="L40" i="22"/>
  <c r="L39" i="22"/>
  <c r="L38" i="22"/>
  <c r="L37" i="22"/>
  <c r="L36" i="22"/>
  <c r="L35" i="22"/>
  <c r="L34" i="22"/>
  <c r="L33" i="22"/>
  <c r="L29" i="22"/>
  <c r="L28" i="22"/>
  <c r="L27" i="22"/>
  <c r="L26" i="22"/>
  <c r="L25" i="22"/>
  <c r="L24" i="22"/>
  <c r="L23" i="22"/>
  <c r="L22" i="22"/>
  <c r="L21" i="22"/>
  <c r="L20" i="22"/>
  <c r="L19" i="22"/>
  <c r="L15" i="22"/>
  <c r="L14" i="22"/>
  <c r="L13" i="22"/>
  <c r="L12" i="22"/>
  <c r="L11" i="22"/>
  <c r="L10" i="22"/>
  <c r="L9" i="22"/>
  <c r="L8" i="22"/>
  <c r="L7" i="22"/>
  <c r="L6" i="22"/>
  <c r="L5" i="22"/>
  <c r="L57" i="21"/>
  <c r="L56" i="21"/>
  <c r="L55" i="21"/>
  <c r="L54" i="21"/>
  <c r="L53" i="21"/>
  <c r="L52" i="21"/>
  <c r="L51" i="21"/>
  <c r="L50" i="21"/>
  <c r="L49" i="21"/>
  <c r="L48" i="21"/>
  <c r="L47" i="21"/>
  <c r="L43" i="21"/>
  <c r="L42" i="21"/>
  <c r="L41" i="21"/>
  <c r="L40" i="21"/>
  <c r="L39" i="21"/>
  <c r="L38" i="21"/>
  <c r="L37" i="21"/>
  <c r="L36" i="21"/>
  <c r="L35" i="21"/>
  <c r="L34" i="21"/>
  <c r="L33" i="21"/>
  <c r="L29" i="21"/>
  <c r="L28" i="21"/>
  <c r="L27" i="21"/>
  <c r="L26" i="21"/>
  <c r="L25" i="21"/>
  <c r="L24" i="21"/>
  <c r="L23" i="21"/>
  <c r="L22" i="21"/>
  <c r="L21" i="21"/>
  <c r="L20" i="21"/>
  <c r="L19" i="21"/>
  <c r="L15" i="21"/>
  <c r="L14" i="21"/>
  <c r="L13" i="21"/>
  <c r="L12" i="21"/>
  <c r="L11" i="21"/>
  <c r="L10" i="21"/>
  <c r="L9" i="21"/>
  <c r="L8" i="21"/>
  <c r="L7" i="21"/>
  <c r="L6" i="21"/>
  <c r="L5" i="21"/>
  <c r="L57" i="20"/>
  <c r="L56" i="20"/>
  <c r="L55" i="20"/>
  <c r="L54" i="20"/>
  <c r="L53" i="20"/>
  <c r="L52" i="20"/>
  <c r="L51" i="20"/>
  <c r="L50" i="20"/>
  <c r="L49" i="20"/>
  <c r="L48" i="20"/>
  <c r="L47" i="20"/>
  <c r="L43" i="20"/>
  <c r="L42" i="20"/>
  <c r="L41" i="20"/>
  <c r="L40" i="20"/>
  <c r="L39" i="20"/>
  <c r="L38" i="20"/>
  <c r="L37" i="20"/>
  <c r="L36" i="20"/>
  <c r="L35" i="20"/>
  <c r="L34" i="20"/>
  <c r="L33" i="20"/>
  <c r="L29" i="20"/>
  <c r="L28" i="20"/>
  <c r="L27" i="20"/>
  <c r="L26" i="20"/>
  <c r="L25" i="20"/>
  <c r="L24" i="20"/>
  <c r="L23" i="20"/>
  <c r="L22" i="20"/>
  <c r="L21" i="20"/>
  <c r="L20" i="20"/>
  <c r="L19" i="20"/>
  <c r="L15" i="20"/>
  <c r="L14" i="20"/>
  <c r="L13" i="20"/>
  <c r="L12" i="20"/>
  <c r="L11" i="20"/>
  <c r="L10" i="20"/>
  <c r="L9" i="20"/>
  <c r="L8" i="20"/>
  <c r="L7" i="20"/>
  <c r="L6" i="20"/>
  <c r="L5" i="20"/>
  <c r="L57" i="114"/>
  <c r="L56" i="114"/>
  <c r="L55" i="114"/>
  <c r="L54" i="114"/>
  <c r="L53" i="114"/>
  <c r="L52" i="114"/>
  <c r="L51" i="114"/>
  <c r="L50" i="114"/>
  <c r="L49" i="114"/>
  <c r="L48" i="114"/>
  <c r="L47" i="114"/>
  <c r="L43" i="114"/>
  <c r="L42" i="114"/>
  <c r="L41" i="114"/>
  <c r="L40" i="114"/>
  <c r="L39" i="114"/>
  <c r="L38" i="114"/>
  <c r="L37" i="114"/>
  <c r="L36" i="114"/>
  <c r="L35" i="114"/>
  <c r="L34" i="114"/>
  <c r="L33" i="114"/>
  <c r="L29" i="114"/>
  <c r="L28" i="114"/>
  <c r="L27" i="114"/>
  <c r="L26" i="114"/>
  <c r="L25" i="114"/>
  <c r="L24" i="114"/>
  <c r="L23" i="114"/>
  <c r="L22" i="114"/>
  <c r="L21" i="114"/>
  <c r="L20" i="114"/>
  <c r="L19" i="114"/>
  <c r="L15" i="114"/>
  <c r="L14" i="114"/>
  <c r="L13" i="114"/>
  <c r="L12" i="114"/>
  <c r="L11" i="114"/>
  <c r="L10" i="114"/>
  <c r="L9" i="114"/>
  <c r="L8" i="114"/>
  <c r="L7" i="114"/>
  <c r="L6" i="114"/>
  <c r="L5" i="114"/>
  <c r="L57" i="18"/>
  <c r="L56" i="18"/>
  <c r="L55" i="18"/>
  <c r="L54" i="18"/>
  <c r="L53" i="18"/>
  <c r="L52" i="18"/>
  <c r="L51" i="18"/>
  <c r="L50" i="18"/>
  <c r="L49" i="18"/>
  <c r="L48" i="18"/>
  <c r="L47" i="18"/>
  <c r="L43" i="18"/>
  <c r="L42" i="18"/>
  <c r="L41" i="18"/>
  <c r="L40" i="18"/>
  <c r="L39" i="18"/>
  <c r="L38" i="18"/>
  <c r="L37" i="18"/>
  <c r="L36" i="18"/>
  <c r="L35" i="18"/>
  <c r="L34" i="18"/>
  <c r="L33" i="18"/>
  <c r="L29" i="18"/>
  <c r="L28" i="18"/>
  <c r="L27" i="18"/>
  <c r="L26" i="18"/>
  <c r="L25" i="18"/>
  <c r="L24" i="18"/>
  <c r="L23" i="18"/>
  <c r="L22" i="18"/>
  <c r="L21" i="18"/>
  <c r="L20" i="18"/>
  <c r="L19" i="18"/>
  <c r="L15" i="18"/>
  <c r="L14" i="18"/>
  <c r="L13" i="18"/>
  <c r="L12" i="18"/>
  <c r="L11" i="18"/>
  <c r="L10" i="18"/>
  <c r="L9" i="18"/>
  <c r="L8" i="18"/>
  <c r="L7" i="18"/>
  <c r="L6" i="18"/>
  <c r="L5" i="18"/>
  <c r="L57" i="117"/>
  <c r="L56" i="117"/>
  <c r="L55" i="117"/>
  <c r="L54" i="117"/>
  <c r="L53" i="117"/>
  <c r="L52" i="117"/>
  <c r="L51" i="117"/>
  <c r="L50" i="117"/>
  <c r="L49" i="117"/>
  <c r="L48" i="117"/>
  <c r="L47" i="117"/>
  <c r="L43" i="117"/>
  <c r="L42" i="117"/>
  <c r="L41" i="117"/>
  <c r="L40" i="117"/>
  <c r="L39" i="117"/>
  <c r="L38" i="117"/>
  <c r="L37" i="117"/>
  <c r="L36" i="117"/>
  <c r="L35" i="117"/>
  <c r="L34" i="117"/>
  <c r="L33" i="117"/>
  <c r="L29" i="117"/>
  <c r="L28" i="117"/>
  <c r="L27" i="117"/>
  <c r="L26" i="117"/>
  <c r="L25" i="117"/>
  <c r="L24" i="117"/>
  <c r="L23" i="117"/>
  <c r="L22" i="117"/>
  <c r="L21" i="117"/>
  <c r="L20" i="117"/>
  <c r="L19" i="117"/>
  <c r="L15" i="117"/>
  <c r="L14" i="117"/>
  <c r="L13" i="117"/>
  <c r="L12" i="117"/>
  <c r="L11" i="117"/>
  <c r="L10" i="117"/>
  <c r="L9" i="117"/>
  <c r="L8" i="117"/>
  <c r="L7" i="117"/>
  <c r="L6" i="117"/>
  <c r="L5" i="117"/>
  <c r="L57" i="17"/>
  <c r="L56" i="17"/>
  <c r="L55" i="17"/>
  <c r="L54" i="17"/>
  <c r="L53" i="17"/>
  <c r="L52" i="17"/>
  <c r="L51" i="17"/>
  <c r="L50" i="17"/>
  <c r="L49" i="17"/>
  <c r="L48" i="17"/>
  <c r="L47" i="17"/>
  <c r="L43" i="17"/>
  <c r="L42" i="17"/>
  <c r="L41" i="17"/>
  <c r="L40" i="17"/>
  <c r="L39" i="17"/>
  <c r="L38" i="17"/>
  <c r="L37" i="17"/>
  <c r="L36" i="17"/>
  <c r="L35" i="17"/>
  <c r="L34" i="17"/>
  <c r="L33" i="17"/>
  <c r="L29" i="17"/>
  <c r="L28" i="17"/>
  <c r="L27" i="17"/>
  <c r="L26" i="17"/>
  <c r="L25" i="17"/>
  <c r="L24" i="17"/>
  <c r="L23" i="17"/>
  <c r="L22" i="17"/>
  <c r="L21" i="17"/>
  <c r="L20" i="17"/>
  <c r="L19" i="17"/>
  <c r="L15" i="17"/>
  <c r="L14" i="17"/>
  <c r="L13" i="17"/>
  <c r="L12" i="17"/>
  <c r="L11" i="17"/>
  <c r="L10" i="17"/>
  <c r="L9" i="17"/>
  <c r="L8" i="17"/>
  <c r="L7" i="17"/>
  <c r="L6" i="17"/>
  <c r="L5" i="17"/>
  <c r="L57" i="16"/>
  <c r="L56" i="16"/>
  <c r="L55" i="16"/>
  <c r="L54" i="16"/>
  <c r="L53" i="16"/>
  <c r="L52" i="16"/>
  <c r="L51" i="16"/>
  <c r="L50" i="16"/>
  <c r="L49" i="16"/>
  <c r="L48" i="16"/>
  <c r="L47" i="16"/>
  <c r="L43" i="16"/>
  <c r="L42" i="16"/>
  <c r="L41" i="16"/>
  <c r="L40" i="16"/>
  <c r="L39" i="16"/>
  <c r="L38" i="16"/>
  <c r="L37" i="16"/>
  <c r="L36" i="16"/>
  <c r="L35" i="16"/>
  <c r="L34" i="16"/>
  <c r="L33" i="16"/>
  <c r="L29" i="16"/>
  <c r="L28" i="16"/>
  <c r="L27" i="16"/>
  <c r="L26" i="16"/>
  <c r="L25" i="16"/>
  <c r="L24" i="16"/>
  <c r="L23" i="16"/>
  <c r="L22" i="16"/>
  <c r="L21" i="16"/>
  <c r="L20" i="16"/>
  <c r="L19" i="16"/>
  <c r="L15" i="16"/>
  <c r="L14" i="16"/>
  <c r="L13" i="16"/>
  <c r="L12" i="16"/>
  <c r="L11" i="16"/>
  <c r="L10" i="16"/>
  <c r="L9" i="16"/>
  <c r="L8" i="16"/>
  <c r="L7" i="16"/>
  <c r="L6" i="16"/>
  <c r="L5" i="16"/>
  <c r="L57" i="15"/>
  <c r="L56" i="15"/>
  <c r="L55" i="15"/>
  <c r="L54" i="15"/>
  <c r="L53" i="15"/>
  <c r="L52" i="15"/>
  <c r="L51" i="15"/>
  <c r="L50" i="15"/>
  <c r="L49" i="15"/>
  <c r="L48" i="15"/>
  <c r="L47" i="15"/>
  <c r="L43" i="15"/>
  <c r="L42" i="15"/>
  <c r="L41" i="15"/>
  <c r="L40" i="15"/>
  <c r="L39" i="15"/>
  <c r="L38" i="15"/>
  <c r="L37" i="15"/>
  <c r="L36" i="15"/>
  <c r="L35" i="15"/>
  <c r="L34" i="15"/>
  <c r="L33" i="15"/>
  <c r="L29" i="15"/>
  <c r="L28" i="15"/>
  <c r="L27" i="15"/>
  <c r="L26" i="15"/>
  <c r="L25" i="15"/>
  <c r="L24" i="15"/>
  <c r="L23" i="15"/>
  <c r="L22" i="15"/>
  <c r="L21" i="15"/>
  <c r="L20" i="15"/>
  <c r="L19" i="15"/>
  <c r="L15" i="15"/>
  <c r="L14" i="15"/>
  <c r="L13" i="15"/>
  <c r="L12" i="15"/>
  <c r="L11" i="15"/>
  <c r="L10" i="15"/>
  <c r="L9" i="15"/>
  <c r="L8" i="15"/>
  <c r="L7" i="15"/>
  <c r="L6" i="15"/>
  <c r="L5" i="15"/>
  <c r="L57" i="105"/>
  <c r="L56" i="105"/>
  <c r="L55" i="105"/>
  <c r="L54" i="105"/>
  <c r="L53" i="105"/>
  <c r="L52" i="105"/>
  <c r="L51" i="105"/>
  <c r="L50" i="105"/>
  <c r="L49" i="105"/>
  <c r="L48" i="105"/>
  <c r="L47" i="105"/>
  <c r="L43" i="105"/>
  <c r="L42" i="105"/>
  <c r="L41" i="105"/>
  <c r="L40" i="105"/>
  <c r="L39" i="105"/>
  <c r="L38" i="105"/>
  <c r="L37" i="105"/>
  <c r="L36" i="105"/>
  <c r="L35" i="105"/>
  <c r="L34" i="105"/>
  <c r="L33" i="105"/>
  <c r="L29" i="105"/>
  <c r="L28" i="105"/>
  <c r="L27" i="105"/>
  <c r="L26" i="105"/>
  <c r="L25" i="105"/>
  <c r="L24" i="105"/>
  <c r="L23" i="105"/>
  <c r="L22" i="105"/>
  <c r="L21" i="105"/>
  <c r="L20" i="105"/>
  <c r="L19" i="105"/>
  <c r="L15" i="105"/>
  <c r="L14" i="105"/>
  <c r="L13" i="105"/>
  <c r="L12" i="105"/>
  <c r="L11" i="105"/>
  <c r="L10" i="105"/>
  <c r="L9" i="105"/>
  <c r="L8" i="105"/>
  <c r="L7" i="105"/>
  <c r="L6" i="105"/>
  <c r="L5" i="105"/>
  <c r="L57" i="14"/>
  <c r="L56" i="14"/>
  <c r="L55" i="14"/>
  <c r="L54" i="14"/>
  <c r="L53" i="14"/>
  <c r="L52" i="14"/>
  <c r="L51" i="14"/>
  <c r="L50" i="14"/>
  <c r="L49" i="14"/>
  <c r="L48" i="14"/>
  <c r="L47" i="14"/>
  <c r="L43" i="14"/>
  <c r="L42" i="14"/>
  <c r="L41" i="14"/>
  <c r="L40" i="14"/>
  <c r="L39" i="14"/>
  <c r="L38" i="14"/>
  <c r="L37" i="14"/>
  <c r="L36" i="14"/>
  <c r="L35" i="14"/>
  <c r="L34" i="14"/>
  <c r="L33" i="14"/>
  <c r="L29" i="14"/>
  <c r="L28" i="14"/>
  <c r="L27" i="14"/>
  <c r="L26" i="14"/>
  <c r="L25" i="14"/>
  <c r="L24" i="14"/>
  <c r="L23" i="14"/>
  <c r="L22" i="14"/>
  <c r="L21" i="14"/>
  <c r="L20" i="14"/>
  <c r="L19" i="14"/>
  <c r="L15" i="14"/>
  <c r="L14" i="14"/>
  <c r="L13" i="14"/>
  <c r="L12" i="14"/>
  <c r="L11" i="14"/>
  <c r="L10" i="14"/>
  <c r="L9" i="14"/>
  <c r="L8" i="14"/>
  <c r="L7" i="14"/>
  <c r="L6" i="14"/>
  <c r="L5" i="14"/>
  <c r="L57" i="96"/>
  <c r="L56" i="96"/>
  <c r="L55" i="96"/>
  <c r="L54" i="96"/>
  <c r="L53" i="96"/>
  <c r="L52" i="96"/>
  <c r="L51" i="96"/>
  <c r="L50" i="96"/>
  <c r="L49" i="96"/>
  <c r="L48" i="96"/>
  <c r="L47" i="96"/>
  <c r="L43" i="96"/>
  <c r="L42" i="96"/>
  <c r="L41" i="96"/>
  <c r="L40" i="96"/>
  <c r="L39" i="96"/>
  <c r="L38" i="96"/>
  <c r="L37" i="96"/>
  <c r="L36" i="96"/>
  <c r="L35" i="96"/>
  <c r="L34" i="96"/>
  <c r="L33" i="96"/>
  <c r="L29" i="96"/>
  <c r="L28" i="96"/>
  <c r="L27" i="96"/>
  <c r="L26" i="96"/>
  <c r="L25" i="96"/>
  <c r="L24" i="96"/>
  <c r="L23" i="96"/>
  <c r="L22" i="96"/>
  <c r="L21" i="96"/>
  <c r="L20" i="96"/>
  <c r="L19" i="96"/>
  <c r="L15" i="96"/>
  <c r="L14" i="96"/>
  <c r="L13" i="96"/>
  <c r="L12" i="96"/>
  <c r="L11" i="96"/>
  <c r="L10" i="96"/>
  <c r="L9" i="96"/>
  <c r="L8" i="96"/>
  <c r="L7" i="96"/>
  <c r="L6" i="96"/>
  <c r="L5" i="96"/>
  <c r="L57" i="13"/>
  <c r="L56" i="13"/>
  <c r="L55" i="13"/>
  <c r="L54" i="13"/>
  <c r="L53" i="13"/>
  <c r="L52" i="13"/>
  <c r="L51" i="13"/>
  <c r="L50" i="13"/>
  <c r="L49" i="13"/>
  <c r="L48" i="13"/>
  <c r="L47" i="13"/>
  <c r="L43" i="13"/>
  <c r="L42" i="13"/>
  <c r="L41" i="13"/>
  <c r="L40" i="13"/>
  <c r="L39" i="13"/>
  <c r="L38" i="13"/>
  <c r="L37" i="13"/>
  <c r="L36" i="13"/>
  <c r="L35" i="13"/>
  <c r="L34" i="13"/>
  <c r="L33" i="13"/>
  <c r="L29" i="13"/>
  <c r="L28" i="13"/>
  <c r="L27" i="13"/>
  <c r="L26" i="13"/>
  <c r="L25" i="13"/>
  <c r="L24" i="13"/>
  <c r="L23" i="13"/>
  <c r="L22" i="13"/>
  <c r="L21" i="13"/>
  <c r="L20" i="13"/>
  <c r="L19" i="13"/>
  <c r="L15" i="13"/>
  <c r="L14" i="13"/>
  <c r="L13" i="13"/>
  <c r="L12" i="13"/>
  <c r="L11" i="13"/>
  <c r="L10" i="13"/>
  <c r="L9" i="13"/>
  <c r="L8" i="13"/>
  <c r="L7" i="13"/>
  <c r="L6" i="13"/>
  <c r="L5" i="13"/>
  <c r="L57" i="12"/>
  <c r="L56" i="12"/>
  <c r="L55" i="12"/>
  <c r="L54" i="12"/>
  <c r="L53" i="12"/>
  <c r="L52" i="12"/>
  <c r="L51" i="12"/>
  <c r="L50" i="12"/>
  <c r="L49" i="12"/>
  <c r="L48" i="12"/>
  <c r="L47" i="12"/>
  <c r="L43" i="12"/>
  <c r="L42" i="12"/>
  <c r="L41" i="12"/>
  <c r="L40" i="12"/>
  <c r="L39" i="12"/>
  <c r="L38" i="12"/>
  <c r="L37" i="12"/>
  <c r="L36" i="12"/>
  <c r="L35" i="12"/>
  <c r="L34" i="12"/>
  <c r="L33" i="12"/>
  <c r="L29" i="12"/>
  <c r="L28" i="12"/>
  <c r="L27" i="12"/>
  <c r="L26" i="12"/>
  <c r="L25" i="12"/>
  <c r="L24" i="12"/>
  <c r="L23" i="12"/>
  <c r="L22" i="12"/>
  <c r="L21" i="12"/>
  <c r="L20" i="12"/>
  <c r="L19" i="12"/>
  <c r="L15" i="12"/>
  <c r="L14" i="12"/>
  <c r="L13" i="12"/>
  <c r="L12" i="12"/>
  <c r="L11" i="12"/>
  <c r="L10" i="12"/>
  <c r="L9" i="12"/>
  <c r="L8" i="12"/>
  <c r="L7" i="12"/>
  <c r="L6" i="12"/>
  <c r="L5" i="12"/>
  <c r="L57" i="103"/>
  <c r="L56" i="103"/>
  <c r="L55" i="103"/>
  <c r="L54" i="103"/>
  <c r="L53" i="103"/>
  <c r="L52" i="103"/>
  <c r="L51" i="103"/>
  <c r="L50" i="103"/>
  <c r="L49" i="103"/>
  <c r="L48" i="103"/>
  <c r="L47" i="103"/>
  <c r="L43" i="103"/>
  <c r="L42" i="103"/>
  <c r="L41" i="103"/>
  <c r="L40" i="103"/>
  <c r="L39" i="103"/>
  <c r="L38" i="103"/>
  <c r="L37" i="103"/>
  <c r="L36" i="103"/>
  <c r="L35" i="103"/>
  <c r="L34" i="103"/>
  <c r="L33" i="103"/>
  <c r="L29" i="103"/>
  <c r="L28" i="103"/>
  <c r="L27" i="103"/>
  <c r="L26" i="103"/>
  <c r="L25" i="103"/>
  <c r="L24" i="103"/>
  <c r="L23" i="103"/>
  <c r="L22" i="103"/>
  <c r="L21" i="103"/>
  <c r="L20" i="103"/>
  <c r="L19" i="103"/>
  <c r="L15" i="103"/>
  <c r="L14" i="103"/>
  <c r="L13" i="103"/>
  <c r="L12" i="103"/>
  <c r="L11" i="103"/>
  <c r="L10" i="103"/>
  <c r="L9" i="103"/>
  <c r="L8" i="103"/>
  <c r="L7" i="103"/>
  <c r="L6" i="103"/>
  <c r="L5" i="103"/>
  <c r="L57" i="11"/>
  <c r="L56" i="11"/>
  <c r="L55" i="11"/>
  <c r="L54" i="11"/>
  <c r="L53" i="11"/>
  <c r="L52" i="11"/>
  <c r="L51" i="11"/>
  <c r="L50" i="11"/>
  <c r="L49" i="11"/>
  <c r="L48" i="11"/>
  <c r="L47" i="11"/>
  <c r="L43" i="11"/>
  <c r="L42" i="11"/>
  <c r="L41" i="11"/>
  <c r="L40" i="11"/>
  <c r="L39" i="11"/>
  <c r="L38" i="11"/>
  <c r="L37" i="11"/>
  <c r="L36" i="11"/>
  <c r="L35" i="11"/>
  <c r="L34" i="11"/>
  <c r="L33" i="11"/>
  <c r="L29" i="11"/>
  <c r="L28" i="11"/>
  <c r="L27" i="11"/>
  <c r="L26" i="11"/>
  <c r="L25" i="11"/>
  <c r="L24" i="11"/>
  <c r="L23" i="11"/>
  <c r="L22" i="11"/>
  <c r="L21" i="11"/>
  <c r="L20" i="11"/>
  <c r="L19" i="11"/>
  <c r="L15" i="11"/>
  <c r="L14" i="11"/>
  <c r="L13" i="11"/>
  <c r="L12" i="11"/>
  <c r="L11" i="11"/>
  <c r="L10" i="11"/>
  <c r="L9" i="11"/>
  <c r="L8" i="11"/>
  <c r="L7" i="11"/>
  <c r="L6" i="11"/>
  <c r="L5" i="11"/>
  <c r="L57" i="10"/>
  <c r="L56" i="10"/>
  <c r="L55" i="10"/>
  <c r="L54" i="10"/>
  <c r="L53" i="10"/>
  <c r="L52" i="10"/>
  <c r="L51" i="10"/>
  <c r="L50" i="10"/>
  <c r="L49" i="10"/>
  <c r="L48" i="10"/>
  <c r="L47" i="10"/>
  <c r="L43" i="10"/>
  <c r="L42" i="10"/>
  <c r="L41" i="10"/>
  <c r="L40" i="10"/>
  <c r="L39" i="10"/>
  <c r="L38" i="10"/>
  <c r="L37" i="10"/>
  <c r="L36" i="10"/>
  <c r="L35" i="10"/>
  <c r="L34" i="10"/>
  <c r="L33" i="10"/>
  <c r="L29" i="10"/>
  <c r="L28" i="10"/>
  <c r="L27" i="10"/>
  <c r="L26" i="10"/>
  <c r="L25" i="10"/>
  <c r="L24" i="10"/>
  <c r="L23" i="10"/>
  <c r="L22" i="10"/>
  <c r="L21" i="10"/>
  <c r="L20" i="10"/>
  <c r="L19" i="10"/>
  <c r="L15" i="10"/>
  <c r="L14" i="10"/>
  <c r="L13" i="10"/>
  <c r="L12" i="10"/>
  <c r="L11" i="10"/>
  <c r="L10" i="10"/>
  <c r="L9" i="10"/>
  <c r="L8" i="10"/>
  <c r="L7" i="10"/>
  <c r="L6" i="10"/>
  <c r="L5" i="10"/>
  <c r="L57" i="120"/>
  <c r="L56" i="120"/>
  <c r="L55" i="120"/>
  <c r="L54" i="120"/>
  <c r="L53" i="120"/>
  <c r="L52" i="120"/>
  <c r="L51" i="120"/>
  <c r="L50" i="120"/>
  <c r="L49" i="120"/>
  <c r="L48" i="120"/>
  <c r="L47" i="120"/>
  <c r="L43" i="120"/>
  <c r="L42" i="120"/>
  <c r="L41" i="120"/>
  <c r="L40" i="120"/>
  <c r="L39" i="120"/>
  <c r="L38" i="120"/>
  <c r="L37" i="120"/>
  <c r="L36" i="120"/>
  <c r="L35" i="120"/>
  <c r="L34" i="120"/>
  <c r="L33" i="120"/>
  <c r="L29" i="120"/>
  <c r="L28" i="120"/>
  <c r="L27" i="120"/>
  <c r="L26" i="120"/>
  <c r="L25" i="120"/>
  <c r="L24" i="120"/>
  <c r="L23" i="120"/>
  <c r="L22" i="120"/>
  <c r="L21" i="120"/>
  <c r="L20" i="120"/>
  <c r="L19" i="120"/>
  <c r="L15" i="120"/>
  <c r="L14" i="120"/>
  <c r="L13" i="120"/>
  <c r="L12" i="120"/>
  <c r="L11" i="120"/>
  <c r="L10" i="120"/>
  <c r="L9" i="120"/>
  <c r="L8" i="120"/>
  <c r="L7" i="120"/>
  <c r="L6" i="120"/>
  <c r="L5" i="120"/>
  <c r="L57" i="94"/>
  <c r="L56" i="94"/>
  <c r="L55" i="94"/>
  <c r="L54" i="94"/>
  <c r="L53" i="94"/>
  <c r="L52" i="94"/>
  <c r="L51" i="94"/>
  <c r="L50" i="94"/>
  <c r="L49" i="94"/>
  <c r="L48" i="94"/>
  <c r="L47" i="94"/>
  <c r="L43" i="94"/>
  <c r="L42" i="94"/>
  <c r="L41" i="94"/>
  <c r="L40" i="94"/>
  <c r="L39" i="94"/>
  <c r="L38" i="94"/>
  <c r="L37" i="94"/>
  <c r="L36" i="94"/>
  <c r="L35" i="94"/>
  <c r="L34" i="94"/>
  <c r="L33" i="94"/>
  <c r="L29" i="94"/>
  <c r="L28" i="94"/>
  <c r="L27" i="94"/>
  <c r="L26" i="94"/>
  <c r="L25" i="94"/>
  <c r="L24" i="94"/>
  <c r="L23" i="94"/>
  <c r="L22" i="94"/>
  <c r="L21" i="94"/>
  <c r="L20" i="94"/>
  <c r="L19" i="94"/>
  <c r="L15" i="94"/>
  <c r="L14" i="94"/>
  <c r="L13" i="94"/>
  <c r="L12" i="94"/>
  <c r="L11" i="94"/>
  <c r="L10" i="94"/>
  <c r="L9" i="94"/>
  <c r="L8" i="94"/>
  <c r="L7" i="94"/>
  <c r="L6" i="94"/>
  <c r="L5" i="94"/>
  <c r="L57" i="7"/>
  <c r="L56" i="7"/>
  <c r="L55" i="7"/>
  <c r="L54" i="7"/>
  <c r="L53" i="7"/>
  <c r="L52" i="7"/>
  <c r="L51" i="7"/>
  <c r="L50" i="7"/>
  <c r="L49" i="7"/>
  <c r="L48" i="7"/>
  <c r="L47" i="7"/>
  <c r="L43" i="7"/>
  <c r="L42" i="7"/>
  <c r="L41" i="7"/>
  <c r="L40" i="7"/>
  <c r="L39" i="7"/>
  <c r="L38" i="7"/>
  <c r="L37" i="7"/>
  <c r="L36" i="7"/>
  <c r="L35" i="7"/>
  <c r="L34" i="7"/>
  <c r="L33" i="7"/>
  <c r="L15" i="7"/>
  <c r="L14" i="7"/>
  <c r="L13" i="7"/>
  <c r="L12" i="7"/>
  <c r="L11" i="7"/>
  <c r="L10" i="7"/>
  <c r="L9" i="7"/>
  <c r="L8" i="7"/>
  <c r="L7" i="7"/>
  <c r="L6" i="7"/>
  <c r="L5" i="7"/>
  <c r="L57" i="6"/>
  <c r="L56" i="6"/>
  <c r="L55" i="6"/>
  <c r="L54" i="6"/>
  <c r="L53" i="6"/>
  <c r="L52" i="6"/>
  <c r="L51" i="6"/>
  <c r="L50" i="6"/>
  <c r="L49" i="6"/>
  <c r="L48" i="6"/>
  <c r="L47" i="6"/>
  <c r="L43" i="6"/>
  <c r="L42" i="6"/>
  <c r="L41" i="6"/>
  <c r="L40" i="6"/>
  <c r="L39" i="6"/>
  <c r="L38" i="6"/>
  <c r="L37" i="6"/>
  <c r="L36" i="6"/>
  <c r="L35" i="6"/>
  <c r="L34" i="6"/>
  <c r="L33" i="6"/>
  <c r="L15" i="6"/>
  <c r="L14" i="6"/>
  <c r="L13" i="6"/>
  <c r="L12" i="6"/>
  <c r="L11" i="6"/>
  <c r="L10" i="6"/>
  <c r="L9" i="6"/>
  <c r="L8" i="6"/>
  <c r="L7" i="6"/>
  <c r="L6" i="6"/>
  <c r="L5" i="6"/>
  <c r="L15" i="4"/>
  <c r="L14" i="4"/>
  <c r="L13" i="4"/>
  <c r="L12" i="4"/>
  <c r="L11" i="4"/>
  <c r="L10" i="4"/>
  <c r="L9" i="4"/>
  <c r="L8" i="4"/>
  <c r="L7" i="4"/>
  <c r="L6" i="4"/>
  <c r="L5" i="4"/>
  <c r="L15" i="3"/>
  <c r="L14" i="3"/>
  <c r="L13" i="3"/>
  <c r="L12" i="3"/>
  <c r="L11" i="3"/>
  <c r="L10" i="3"/>
  <c r="L9" i="3"/>
  <c r="L8" i="3"/>
  <c r="L7" i="3"/>
  <c r="L6" i="3"/>
  <c r="L5" i="3"/>
  <c r="K57" i="127"/>
  <c r="K56" i="127"/>
  <c r="K55" i="127"/>
  <c r="K54" i="127"/>
  <c r="K53" i="127"/>
  <c r="K52" i="127"/>
  <c r="K51" i="127"/>
  <c r="K50" i="127"/>
  <c r="K49" i="127"/>
  <c r="K48" i="127"/>
  <c r="K47" i="127"/>
  <c r="K43" i="127"/>
  <c r="K42" i="127"/>
  <c r="K41" i="127"/>
  <c r="K40" i="127"/>
  <c r="K39" i="127"/>
  <c r="K38" i="127"/>
  <c r="K37" i="127"/>
  <c r="K36" i="127"/>
  <c r="K35" i="127"/>
  <c r="K34" i="127"/>
  <c r="K33" i="127"/>
  <c r="K29" i="127"/>
  <c r="K28" i="127"/>
  <c r="K27" i="127"/>
  <c r="K26" i="127"/>
  <c r="K25" i="127"/>
  <c r="K24" i="127"/>
  <c r="K23" i="127"/>
  <c r="K22" i="127"/>
  <c r="K21" i="127"/>
  <c r="K20" i="127"/>
  <c r="K19" i="127"/>
  <c r="K15" i="127"/>
  <c r="K14" i="127"/>
  <c r="K13" i="127"/>
  <c r="K12" i="127"/>
  <c r="K11" i="127"/>
  <c r="K10" i="127"/>
  <c r="K9" i="127"/>
  <c r="K8" i="127"/>
  <c r="K7" i="127"/>
  <c r="K6" i="127"/>
  <c r="K5" i="127"/>
  <c r="K57" i="126"/>
  <c r="K56" i="126"/>
  <c r="K55" i="126"/>
  <c r="K54" i="126"/>
  <c r="K53" i="126"/>
  <c r="K52" i="126"/>
  <c r="K51" i="126"/>
  <c r="K50" i="126"/>
  <c r="K49" i="126"/>
  <c r="K48" i="126"/>
  <c r="K47" i="126"/>
  <c r="K43" i="126"/>
  <c r="K42" i="126"/>
  <c r="K41" i="126"/>
  <c r="K40" i="126"/>
  <c r="K39" i="126"/>
  <c r="K38" i="126"/>
  <c r="K37" i="126"/>
  <c r="K36" i="126"/>
  <c r="K35" i="126"/>
  <c r="K34" i="126"/>
  <c r="K33" i="126"/>
  <c r="K29" i="126"/>
  <c r="K28" i="126"/>
  <c r="K27" i="126"/>
  <c r="K26" i="126"/>
  <c r="K25" i="126"/>
  <c r="K24" i="126"/>
  <c r="K23" i="126"/>
  <c r="K22" i="126"/>
  <c r="K21" i="126"/>
  <c r="K20" i="126"/>
  <c r="K19" i="126"/>
  <c r="K15" i="126"/>
  <c r="K14" i="126"/>
  <c r="K13" i="126"/>
  <c r="K12" i="126"/>
  <c r="K11" i="126"/>
  <c r="K10" i="126"/>
  <c r="K9" i="126"/>
  <c r="K8" i="126"/>
  <c r="K7" i="126"/>
  <c r="K6" i="126"/>
  <c r="K5" i="126"/>
  <c r="K57" i="125" l="1"/>
  <c r="K56" i="125"/>
  <c r="K55" i="125"/>
  <c r="K54" i="125"/>
  <c r="K53" i="125"/>
  <c r="K52" i="125"/>
  <c r="K51" i="125"/>
  <c r="K50" i="125"/>
  <c r="K49" i="125"/>
  <c r="K48" i="125"/>
  <c r="K47" i="125"/>
  <c r="K43" i="125"/>
  <c r="K42" i="125"/>
  <c r="K41" i="125"/>
  <c r="K40" i="125"/>
  <c r="K39" i="125"/>
  <c r="K38" i="125"/>
  <c r="K37" i="125"/>
  <c r="K36" i="125"/>
  <c r="K35" i="125"/>
  <c r="K34" i="125"/>
  <c r="K33" i="125"/>
  <c r="K29" i="125"/>
  <c r="K28" i="125"/>
  <c r="K27" i="125"/>
  <c r="K26" i="125"/>
  <c r="K25" i="125"/>
  <c r="K24" i="125"/>
  <c r="K23" i="125"/>
  <c r="K22" i="125"/>
  <c r="K21" i="125"/>
  <c r="K20" i="125"/>
  <c r="K19" i="125"/>
  <c r="K15" i="125"/>
  <c r="K14" i="125"/>
  <c r="K13" i="125"/>
  <c r="K12" i="125"/>
  <c r="K11" i="125"/>
  <c r="K10" i="125"/>
  <c r="K9" i="125"/>
  <c r="K8" i="125"/>
  <c r="K7" i="125"/>
  <c r="K6" i="125"/>
  <c r="K5" i="125"/>
  <c r="K57" i="123"/>
  <c r="K56" i="123"/>
  <c r="K55" i="123"/>
  <c r="K54" i="123"/>
  <c r="K53" i="123"/>
  <c r="K52" i="123"/>
  <c r="K51" i="123"/>
  <c r="K50" i="123"/>
  <c r="K49" i="123"/>
  <c r="K48" i="123"/>
  <c r="K47" i="123"/>
  <c r="K43" i="123"/>
  <c r="K42" i="123"/>
  <c r="K41" i="123"/>
  <c r="K40" i="123"/>
  <c r="K39" i="123"/>
  <c r="K38" i="123"/>
  <c r="K37" i="123"/>
  <c r="K36" i="123"/>
  <c r="K35" i="123"/>
  <c r="K34" i="123"/>
  <c r="K33" i="123"/>
  <c r="K29" i="123"/>
  <c r="K28" i="123"/>
  <c r="K27" i="123"/>
  <c r="K26" i="123"/>
  <c r="K25" i="123"/>
  <c r="K24" i="123"/>
  <c r="K23" i="123"/>
  <c r="K22" i="123"/>
  <c r="K21" i="123"/>
  <c r="K20" i="123"/>
  <c r="K19" i="123"/>
  <c r="K15" i="123"/>
  <c r="K14" i="123"/>
  <c r="K13" i="123"/>
  <c r="K12" i="123"/>
  <c r="K11" i="123"/>
  <c r="K10" i="123"/>
  <c r="K9" i="123"/>
  <c r="K8" i="123"/>
  <c r="K7" i="123"/>
  <c r="K6" i="123"/>
  <c r="K5" i="123"/>
  <c r="K15" i="122"/>
  <c r="K14" i="122"/>
  <c r="K13" i="122"/>
  <c r="K12" i="122"/>
  <c r="K11" i="122"/>
  <c r="K10" i="122"/>
  <c r="K9" i="122"/>
  <c r="K8" i="122"/>
  <c r="K7" i="122"/>
  <c r="K6" i="122"/>
  <c r="K5" i="122"/>
  <c r="K57" i="122"/>
  <c r="K56" i="122"/>
  <c r="K55" i="122"/>
  <c r="K54" i="122"/>
  <c r="K53" i="122"/>
  <c r="K52" i="122"/>
  <c r="K51" i="122"/>
  <c r="K50" i="122"/>
  <c r="K49" i="122"/>
  <c r="K48" i="122"/>
  <c r="K47" i="122"/>
  <c r="K43" i="122"/>
  <c r="K42" i="122"/>
  <c r="K41" i="122"/>
  <c r="K40" i="122"/>
  <c r="K39" i="122"/>
  <c r="K38" i="122"/>
  <c r="K37" i="122"/>
  <c r="K36" i="122"/>
  <c r="K35" i="122"/>
  <c r="K34" i="122"/>
  <c r="K33" i="122"/>
  <c r="K29" i="122"/>
  <c r="K28" i="122"/>
  <c r="K27" i="122"/>
  <c r="K26" i="122"/>
  <c r="K25" i="122"/>
  <c r="K24" i="122"/>
  <c r="K23" i="122"/>
  <c r="K22" i="122"/>
  <c r="K21" i="122"/>
  <c r="K20" i="122"/>
  <c r="K19" i="122"/>
  <c r="K57" i="120" l="1"/>
  <c r="K56" i="120"/>
  <c r="K55" i="120"/>
  <c r="K54" i="120"/>
  <c r="K53" i="120"/>
  <c r="K52" i="120"/>
  <c r="K51" i="120"/>
  <c r="K50" i="120"/>
  <c r="K49" i="120"/>
  <c r="K48" i="120"/>
  <c r="K47" i="120"/>
  <c r="K43" i="120"/>
  <c r="K42" i="120"/>
  <c r="K41" i="120"/>
  <c r="K40" i="120"/>
  <c r="K39" i="120"/>
  <c r="K38" i="120"/>
  <c r="K37" i="120"/>
  <c r="K36" i="120"/>
  <c r="K35" i="120"/>
  <c r="K34" i="120"/>
  <c r="K33" i="120"/>
  <c r="K29" i="120"/>
  <c r="K28" i="120"/>
  <c r="K27" i="120"/>
  <c r="K26" i="120"/>
  <c r="K25" i="120"/>
  <c r="K24" i="120"/>
  <c r="K23" i="120"/>
  <c r="K22" i="120"/>
  <c r="K21" i="120"/>
  <c r="K20" i="120"/>
  <c r="K19" i="120"/>
  <c r="K15" i="120"/>
  <c r="K14" i="120"/>
  <c r="K13" i="120"/>
  <c r="K12" i="120"/>
  <c r="K11" i="120"/>
  <c r="K10" i="120"/>
  <c r="K9" i="120"/>
  <c r="K8" i="120"/>
  <c r="K7" i="120"/>
  <c r="K6" i="120"/>
  <c r="K5" i="120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7" i="3"/>
  <c r="L47" i="3"/>
  <c r="K48" i="3"/>
  <c r="L48" i="3"/>
  <c r="K49" i="3"/>
  <c r="L49" i="3"/>
  <c r="K50" i="3"/>
  <c r="L50" i="3"/>
  <c r="K51" i="3"/>
  <c r="L51" i="3"/>
  <c r="K52" i="3"/>
  <c r="L52" i="3"/>
  <c r="K53" i="3"/>
  <c r="L53" i="3"/>
  <c r="K54" i="3"/>
  <c r="L54" i="3"/>
  <c r="K55" i="3"/>
  <c r="L55" i="3"/>
  <c r="K56" i="3"/>
  <c r="L56" i="3"/>
  <c r="K57" i="3"/>
  <c r="L57" i="3"/>
  <c r="K57" i="119"/>
  <c r="K56" i="119"/>
  <c r="K55" i="119"/>
  <c r="K54" i="119"/>
  <c r="K53" i="119"/>
  <c r="K52" i="119"/>
  <c r="K51" i="119"/>
  <c r="K50" i="119"/>
  <c r="K49" i="119"/>
  <c r="K48" i="119"/>
  <c r="K47" i="119"/>
  <c r="K43" i="119"/>
  <c r="K42" i="119"/>
  <c r="K41" i="119"/>
  <c r="K40" i="119"/>
  <c r="K39" i="119"/>
  <c r="K38" i="119"/>
  <c r="K37" i="119"/>
  <c r="K36" i="119"/>
  <c r="K35" i="119"/>
  <c r="K34" i="119"/>
  <c r="K33" i="119"/>
  <c r="K29" i="119"/>
  <c r="K28" i="119"/>
  <c r="K27" i="119"/>
  <c r="K26" i="119"/>
  <c r="K25" i="119"/>
  <c r="K24" i="119"/>
  <c r="K23" i="119"/>
  <c r="K22" i="119"/>
  <c r="K21" i="119"/>
  <c r="K20" i="119"/>
  <c r="K19" i="119"/>
  <c r="K15" i="119"/>
  <c r="K14" i="119"/>
  <c r="K13" i="119"/>
  <c r="K12" i="119"/>
  <c r="K11" i="119"/>
  <c r="K10" i="119"/>
  <c r="K9" i="119"/>
  <c r="K8" i="119"/>
  <c r="K7" i="119"/>
  <c r="K6" i="119"/>
  <c r="K5" i="119"/>
  <c r="K57" i="118"/>
  <c r="K56" i="118"/>
  <c r="K55" i="118"/>
  <c r="K54" i="118"/>
  <c r="K53" i="118"/>
  <c r="K52" i="118"/>
  <c r="K51" i="118"/>
  <c r="K50" i="118"/>
  <c r="K49" i="118"/>
  <c r="K48" i="118"/>
  <c r="K47" i="118"/>
  <c r="K43" i="118"/>
  <c r="K42" i="118"/>
  <c r="K41" i="118"/>
  <c r="K40" i="118"/>
  <c r="K39" i="118"/>
  <c r="K38" i="118"/>
  <c r="K37" i="118"/>
  <c r="K36" i="118"/>
  <c r="K35" i="118"/>
  <c r="K34" i="118"/>
  <c r="K33" i="118"/>
  <c r="K29" i="118"/>
  <c r="K28" i="118"/>
  <c r="K27" i="118"/>
  <c r="K26" i="118"/>
  <c r="K25" i="118"/>
  <c r="K24" i="118"/>
  <c r="K23" i="118"/>
  <c r="K22" i="118"/>
  <c r="K21" i="118"/>
  <c r="K20" i="118"/>
  <c r="K19" i="118"/>
  <c r="K15" i="118"/>
  <c r="K14" i="118"/>
  <c r="K13" i="118"/>
  <c r="K12" i="118"/>
  <c r="K11" i="118"/>
  <c r="K10" i="118"/>
  <c r="K9" i="118"/>
  <c r="K8" i="118"/>
  <c r="K7" i="118"/>
  <c r="K6" i="118"/>
  <c r="K5" i="118"/>
  <c r="K57" i="117"/>
  <c r="K56" i="117"/>
  <c r="K55" i="117"/>
  <c r="K54" i="117"/>
  <c r="K53" i="117"/>
  <c r="K52" i="117"/>
  <c r="K51" i="117"/>
  <c r="K50" i="117"/>
  <c r="K49" i="117"/>
  <c r="K48" i="117"/>
  <c r="K47" i="117"/>
  <c r="K43" i="117"/>
  <c r="K42" i="117"/>
  <c r="K41" i="117"/>
  <c r="K40" i="117"/>
  <c r="K39" i="117"/>
  <c r="K38" i="117"/>
  <c r="K37" i="117"/>
  <c r="K36" i="117"/>
  <c r="K35" i="117"/>
  <c r="K34" i="117"/>
  <c r="K33" i="117"/>
  <c r="K29" i="117"/>
  <c r="K28" i="117"/>
  <c r="K27" i="117"/>
  <c r="K26" i="117"/>
  <c r="K25" i="117"/>
  <c r="K24" i="117"/>
  <c r="K23" i="117"/>
  <c r="K22" i="117"/>
  <c r="K21" i="117"/>
  <c r="K20" i="117"/>
  <c r="K19" i="117"/>
  <c r="K15" i="117"/>
  <c r="K14" i="117"/>
  <c r="K13" i="117"/>
  <c r="K12" i="117"/>
  <c r="K11" i="117"/>
  <c r="K10" i="117"/>
  <c r="K9" i="117"/>
  <c r="K8" i="117"/>
  <c r="K7" i="117"/>
  <c r="K6" i="117"/>
  <c r="K5" i="117"/>
  <c r="K5" i="3"/>
  <c r="K6" i="3"/>
  <c r="K7" i="3"/>
  <c r="K8" i="3"/>
  <c r="K9" i="3"/>
  <c r="K10" i="3"/>
  <c r="K11" i="3"/>
  <c r="K12" i="3"/>
  <c r="K13" i="3"/>
  <c r="K14" i="3"/>
  <c r="K15" i="3"/>
  <c r="K5" i="4"/>
  <c r="K6" i="4"/>
  <c r="K7" i="4"/>
  <c r="K8" i="4"/>
  <c r="K9" i="4"/>
  <c r="K10" i="4"/>
  <c r="K11" i="4"/>
  <c r="K12" i="4"/>
  <c r="K13" i="4"/>
  <c r="K14" i="4"/>
  <c r="K15" i="4"/>
  <c r="K57" i="116"/>
  <c r="K56" i="116"/>
  <c r="K55" i="116"/>
  <c r="K54" i="116"/>
  <c r="K53" i="116"/>
  <c r="K52" i="116"/>
  <c r="K51" i="116"/>
  <c r="K50" i="116"/>
  <c r="K49" i="116"/>
  <c r="K48" i="116"/>
  <c r="K47" i="116"/>
  <c r="K43" i="116"/>
  <c r="K42" i="116"/>
  <c r="K41" i="116"/>
  <c r="K40" i="116"/>
  <c r="K39" i="116"/>
  <c r="K38" i="116"/>
  <c r="K37" i="116"/>
  <c r="K36" i="116"/>
  <c r="K35" i="116"/>
  <c r="K34" i="116"/>
  <c r="K33" i="116"/>
  <c r="K29" i="116"/>
  <c r="K28" i="116"/>
  <c r="K27" i="116"/>
  <c r="K26" i="116"/>
  <c r="K25" i="116"/>
  <c r="K24" i="116"/>
  <c r="K23" i="116"/>
  <c r="K22" i="116"/>
  <c r="K21" i="116"/>
  <c r="K20" i="116"/>
  <c r="K19" i="116"/>
  <c r="K15" i="116"/>
  <c r="K14" i="116"/>
  <c r="K13" i="116"/>
  <c r="K12" i="116"/>
  <c r="K11" i="116"/>
  <c r="K10" i="116"/>
  <c r="K9" i="116"/>
  <c r="K8" i="116"/>
  <c r="K7" i="116"/>
  <c r="K6" i="116"/>
  <c r="K5" i="116"/>
  <c r="K57" i="115"/>
  <c r="K56" i="115"/>
  <c r="K55" i="115"/>
  <c r="K54" i="115"/>
  <c r="K53" i="115"/>
  <c r="K52" i="115"/>
  <c r="K51" i="115"/>
  <c r="K50" i="115"/>
  <c r="K49" i="115"/>
  <c r="K48" i="115"/>
  <c r="K47" i="115"/>
  <c r="K43" i="115"/>
  <c r="K42" i="115"/>
  <c r="K41" i="115"/>
  <c r="K40" i="115"/>
  <c r="K39" i="115"/>
  <c r="K38" i="115"/>
  <c r="K37" i="115"/>
  <c r="K36" i="115"/>
  <c r="K35" i="115"/>
  <c r="K34" i="115"/>
  <c r="K33" i="115"/>
  <c r="K29" i="115"/>
  <c r="K28" i="115"/>
  <c r="K27" i="115"/>
  <c r="K26" i="115"/>
  <c r="K25" i="115"/>
  <c r="K24" i="115"/>
  <c r="K23" i="115"/>
  <c r="K22" i="115"/>
  <c r="K21" i="115"/>
  <c r="K20" i="115"/>
  <c r="K19" i="115"/>
  <c r="K15" i="115"/>
  <c r="K14" i="115"/>
  <c r="K13" i="115"/>
  <c r="K12" i="115"/>
  <c r="K11" i="115"/>
  <c r="K10" i="115"/>
  <c r="K9" i="115"/>
  <c r="K8" i="115"/>
  <c r="K7" i="115"/>
  <c r="K6" i="115"/>
  <c r="K5" i="115"/>
  <c r="K57" i="114" l="1"/>
  <c r="K56" i="114"/>
  <c r="K55" i="114"/>
  <c r="K54" i="114"/>
  <c r="K53" i="114"/>
  <c r="K52" i="114"/>
  <c r="K51" i="114"/>
  <c r="K50" i="114"/>
  <c r="K49" i="114"/>
  <c r="K48" i="114"/>
  <c r="K47" i="114"/>
  <c r="K43" i="114"/>
  <c r="K42" i="114"/>
  <c r="K41" i="114"/>
  <c r="K40" i="114"/>
  <c r="K39" i="114"/>
  <c r="K38" i="114"/>
  <c r="K37" i="114"/>
  <c r="K36" i="114"/>
  <c r="K35" i="114"/>
  <c r="K34" i="114"/>
  <c r="K33" i="114"/>
  <c r="K29" i="114"/>
  <c r="K28" i="114"/>
  <c r="K27" i="114"/>
  <c r="K26" i="114"/>
  <c r="K25" i="114"/>
  <c r="K24" i="114"/>
  <c r="K23" i="114"/>
  <c r="K22" i="114"/>
  <c r="K21" i="114"/>
  <c r="K20" i="114"/>
  <c r="K19" i="114"/>
  <c r="K15" i="114"/>
  <c r="K14" i="114"/>
  <c r="K13" i="114"/>
  <c r="K12" i="114"/>
  <c r="K11" i="114"/>
  <c r="K10" i="114"/>
  <c r="K9" i="114"/>
  <c r="K8" i="114"/>
  <c r="K7" i="114"/>
  <c r="K6" i="114"/>
  <c r="K5" i="114"/>
  <c r="K33" i="21" l="1"/>
  <c r="K34" i="21"/>
  <c r="K35" i="21"/>
  <c r="K36" i="21"/>
  <c r="K37" i="21"/>
  <c r="K38" i="21"/>
  <c r="K39" i="21"/>
  <c r="K40" i="21"/>
  <c r="K41" i="21"/>
  <c r="K42" i="21"/>
  <c r="K43" i="21"/>
  <c r="K57" i="113"/>
  <c r="K56" i="113"/>
  <c r="K55" i="113"/>
  <c r="K54" i="113"/>
  <c r="K53" i="113"/>
  <c r="K52" i="113"/>
  <c r="K51" i="113"/>
  <c r="K50" i="113"/>
  <c r="K49" i="113"/>
  <c r="K48" i="113"/>
  <c r="K47" i="113"/>
  <c r="K43" i="113"/>
  <c r="K42" i="113"/>
  <c r="K41" i="113"/>
  <c r="K40" i="113"/>
  <c r="K39" i="113"/>
  <c r="K38" i="113"/>
  <c r="K37" i="113"/>
  <c r="K36" i="113"/>
  <c r="K35" i="113"/>
  <c r="K34" i="113"/>
  <c r="K33" i="113"/>
  <c r="K29" i="113"/>
  <c r="K28" i="113"/>
  <c r="K27" i="113"/>
  <c r="K26" i="113"/>
  <c r="K25" i="113"/>
  <c r="K24" i="113"/>
  <c r="K23" i="113"/>
  <c r="K22" i="113"/>
  <c r="K21" i="113"/>
  <c r="K20" i="113"/>
  <c r="K19" i="113"/>
  <c r="K15" i="113"/>
  <c r="K14" i="113"/>
  <c r="K13" i="113"/>
  <c r="K12" i="113"/>
  <c r="K11" i="113"/>
  <c r="K10" i="113"/>
  <c r="K9" i="113"/>
  <c r="K8" i="113"/>
  <c r="K7" i="113"/>
  <c r="K6" i="113"/>
  <c r="K5" i="113"/>
  <c r="K57" i="110"/>
  <c r="K56" i="110"/>
  <c r="K55" i="110"/>
  <c r="K54" i="110"/>
  <c r="K53" i="110"/>
  <c r="K52" i="110"/>
  <c r="K51" i="110"/>
  <c r="K50" i="110"/>
  <c r="K49" i="110"/>
  <c r="K48" i="110"/>
  <c r="K47" i="110"/>
  <c r="K43" i="110"/>
  <c r="K42" i="110"/>
  <c r="K41" i="110"/>
  <c r="K40" i="110"/>
  <c r="K39" i="110"/>
  <c r="K38" i="110"/>
  <c r="K37" i="110"/>
  <c r="K36" i="110"/>
  <c r="K35" i="110"/>
  <c r="K34" i="110"/>
  <c r="K33" i="110"/>
  <c r="K29" i="110"/>
  <c r="K28" i="110"/>
  <c r="K27" i="110"/>
  <c r="K26" i="110"/>
  <c r="K25" i="110"/>
  <c r="K24" i="110"/>
  <c r="K23" i="110"/>
  <c r="K22" i="110"/>
  <c r="K21" i="110"/>
  <c r="K20" i="110"/>
  <c r="K19" i="110"/>
  <c r="K15" i="110"/>
  <c r="K14" i="110"/>
  <c r="K13" i="110"/>
  <c r="K12" i="110"/>
  <c r="K11" i="110"/>
  <c r="K10" i="110"/>
  <c r="K9" i="110"/>
  <c r="K8" i="110"/>
  <c r="K7" i="110"/>
  <c r="K6" i="110"/>
  <c r="K5" i="110"/>
  <c r="K57" i="109"/>
  <c r="K56" i="109"/>
  <c r="K55" i="109"/>
  <c r="K54" i="109"/>
  <c r="K53" i="109"/>
  <c r="K52" i="109"/>
  <c r="K51" i="109"/>
  <c r="K50" i="109"/>
  <c r="K49" i="109"/>
  <c r="K48" i="109"/>
  <c r="K47" i="109"/>
  <c r="K43" i="109"/>
  <c r="K42" i="109"/>
  <c r="K41" i="109"/>
  <c r="K40" i="109"/>
  <c r="K39" i="109"/>
  <c r="K38" i="109"/>
  <c r="K37" i="109"/>
  <c r="K36" i="109"/>
  <c r="K35" i="109"/>
  <c r="K34" i="109"/>
  <c r="K33" i="109"/>
  <c r="K29" i="109"/>
  <c r="K28" i="109"/>
  <c r="K27" i="109"/>
  <c r="K26" i="109"/>
  <c r="K25" i="109"/>
  <c r="K24" i="109"/>
  <c r="K23" i="109"/>
  <c r="K22" i="109"/>
  <c r="K21" i="109"/>
  <c r="K20" i="109"/>
  <c r="K19" i="109"/>
  <c r="K15" i="109"/>
  <c r="K14" i="109"/>
  <c r="K13" i="109"/>
  <c r="K12" i="109"/>
  <c r="K11" i="109"/>
  <c r="K10" i="109"/>
  <c r="K9" i="109"/>
  <c r="K8" i="109"/>
  <c r="K7" i="109"/>
  <c r="K6" i="109"/>
  <c r="K5" i="109"/>
  <c r="K57" i="106"/>
  <c r="K56" i="106"/>
  <c r="K55" i="106"/>
  <c r="K54" i="106"/>
  <c r="K53" i="106"/>
  <c r="K52" i="106"/>
  <c r="K51" i="106"/>
  <c r="K50" i="106"/>
  <c r="K49" i="106"/>
  <c r="K48" i="106"/>
  <c r="K47" i="106"/>
  <c r="K43" i="106"/>
  <c r="K42" i="106"/>
  <c r="K41" i="106"/>
  <c r="K40" i="106"/>
  <c r="K39" i="106"/>
  <c r="K38" i="106"/>
  <c r="K37" i="106"/>
  <c r="K36" i="106"/>
  <c r="K35" i="106"/>
  <c r="K34" i="106"/>
  <c r="K33" i="106"/>
  <c r="K29" i="106"/>
  <c r="K28" i="106"/>
  <c r="K27" i="106"/>
  <c r="K26" i="106"/>
  <c r="K25" i="106"/>
  <c r="K24" i="106"/>
  <c r="K23" i="106"/>
  <c r="K22" i="106"/>
  <c r="K21" i="106"/>
  <c r="K20" i="106"/>
  <c r="K19" i="106"/>
  <c r="K15" i="106"/>
  <c r="K14" i="106"/>
  <c r="K13" i="106"/>
  <c r="K12" i="106"/>
  <c r="K11" i="106"/>
  <c r="K10" i="106"/>
  <c r="K9" i="106"/>
  <c r="K8" i="106"/>
  <c r="K7" i="106"/>
  <c r="K6" i="106"/>
  <c r="K5" i="106"/>
  <c r="K57" i="105"/>
  <c r="K56" i="105"/>
  <c r="K55" i="105"/>
  <c r="K54" i="105"/>
  <c r="K53" i="105"/>
  <c r="K52" i="105"/>
  <c r="K51" i="105"/>
  <c r="K50" i="105"/>
  <c r="K49" i="105"/>
  <c r="K48" i="105"/>
  <c r="K47" i="105"/>
  <c r="K43" i="105"/>
  <c r="K42" i="105"/>
  <c r="K41" i="105"/>
  <c r="K40" i="105"/>
  <c r="K39" i="105"/>
  <c r="K38" i="105"/>
  <c r="K37" i="105"/>
  <c r="K36" i="105"/>
  <c r="K35" i="105"/>
  <c r="K34" i="105"/>
  <c r="K33" i="105"/>
  <c r="K29" i="105"/>
  <c r="K28" i="105"/>
  <c r="K27" i="105"/>
  <c r="K26" i="105"/>
  <c r="K25" i="105"/>
  <c r="K24" i="105"/>
  <c r="K23" i="105"/>
  <c r="K22" i="105"/>
  <c r="K21" i="105"/>
  <c r="K20" i="105"/>
  <c r="K19" i="105"/>
  <c r="K15" i="105"/>
  <c r="K14" i="105"/>
  <c r="K13" i="105"/>
  <c r="K12" i="105"/>
  <c r="K11" i="105"/>
  <c r="K10" i="105"/>
  <c r="K9" i="105"/>
  <c r="K8" i="105"/>
  <c r="K7" i="105"/>
  <c r="K6" i="105"/>
  <c r="K5" i="105"/>
  <c r="K57" i="103"/>
  <c r="K56" i="103"/>
  <c r="K55" i="103"/>
  <c r="K54" i="103"/>
  <c r="K53" i="103"/>
  <c r="K52" i="103"/>
  <c r="K51" i="103"/>
  <c r="K50" i="103"/>
  <c r="K49" i="103"/>
  <c r="K48" i="103"/>
  <c r="K47" i="103"/>
  <c r="K43" i="103"/>
  <c r="K42" i="103"/>
  <c r="K41" i="103"/>
  <c r="K40" i="103"/>
  <c r="K39" i="103"/>
  <c r="K38" i="103"/>
  <c r="K37" i="103"/>
  <c r="K36" i="103"/>
  <c r="K35" i="103"/>
  <c r="K34" i="103"/>
  <c r="K33" i="103"/>
  <c r="K29" i="103"/>
  <c r="K28" i="103"/>
  <c r="K27" i="103"/>
  <c r="K26" i="103"/>
  <c r="K25" i="103"/>
  <c r="K24" i="103"/>
  <c r="K23" i="103"/>
  <c r="K22" i="103"/>
  <c r="K21" i="103"/>
  <c r="K20" i="103"/>
  <c r="K19" i="103"/>
  <c r="K15" i="103"/>
  <c r="K14" i="103"/>
  <c r="K13" i="103"/>
  <c r="K12" i="103"/>
  <c r="K11" i="103"/>
  <c r="K10" i="103"/>
  <c r="K9" i="103"/>
  <c r="K8" i="103"/>
  <c r="K7" i="103"/>
  <c r="K6" i="103"/>
  <c r="K5" i="103"/>
  <c r="K57" i="102"/>
  <c r="K56" i="102"/>
  <c r="K55" i="102"/>
  <c r="K54" i="102"/>
  <c r="K53" i="102"/>
  <c r="K52" i="102"/>
  <c r="K51" i="102"/>
  <c r="K50" i="102"/>
  <c r="K49" i="102"/>
  <c r="K48" i="102"/>
  <c r="K47" i="102"/>
  <c r="K43" i="102"/>
  <c r="K42" i="102"/>
  <c r="K41" i="102"/>
  <c r="K40" i="102"/>
  <c r="K39" i="102"/>
  <c r="K38" i="102"/>
  <c r="K37" i="102"/>
  <c r="K36" i="102"/>
  <c r="K35" i="102"/>
  <c r="K34" i="102"/>
  <c r="K33" i="102"/>
  <c r="K29" i="102"/>
  <c r="K28" i="102"/>
  <c r="K27" i="102"/>
  <c r="K26" i="102"/>
  <c r="K25" i="102"/>
  <c r="K24" i="102"/>
  <c r="K23" i="102"/>
  <c r="K22" i="102"/>
  <c r="K21" i="102"/>
  <c r="K20" i="102"/>
  <c r="K19" i="102"/>
  <c r="K15" i="102"/>
  <c r="K14" i="102"/>
  <c r="K13" i="102"/>
  <c r="K12" i="102"/>
  <c r="K11" i="102"/>
  <c r="K10" i="102"/>
  <c r="K9" i="102"/>
  <c r="K8" i="102"/>
  <c r="K7" i="102"/>
  <c r="K6" i="102"/>
  <c r="K5" i="102"/>
  <c r="K57" i="101"/>
  <c r="K56" i="101"/>
  <c r="K55" i="101"/>
  <c r="K54" i="101"/>
  <c r="K53" i="101"/>
  <c r="K52" i="101"/>
  <c r="K51" i="101"/>
  <c r="K50" i="101"/>
  <c r="K49" i="101"/>
  <c r="K48" i="101"/>
  <c r="K47" i="101"/>
  <c r="K43" i="101"/>
  <c r="K42" i="101"/>
  <c r="K41" i="101"/>
  <c r="K40" i="101"/>
  <c r="K39" i="101"/>
  <c r="K38" i="101"/>
  <c r="K37" i="101"/>
  <c r="K36" i="101"/>
  <c r="K35" i="101"/>
  <c r="K34" i="101"/>
  <c r="K33" i="101"/>
  <c r="K29" i="101"/>
  <c r="K28" i="101"/>
  <c r="K27" i="101"/>
  <c r="K26" i="101"/>
  <c r="K25" i="101"/>
  <c r="K24" i="101"/>
  <c r="K23" i="101"/>
  <c r="K22" i="101"/>
  <c r="K21" i="101"/>
  <c r="K20" i="101"/>
  <c r="K19" i="101"/>
  <c r="K15" i="101"/>
  <c r="K14" i="101"/>
  <c r="K13" i="101"/>
  <c r="K12" i="101"/>
  <c r="K11" i="101"/>
  <c r="K10" i="101"/>
  <c r="K9" i="101"/>
  <c r="K8" i="101"/>
  <c r="K7" i="101"/>
  <c r="K6" i="101"/>
  <c r="K5" i="101"/>
  <c r="K57" i="100"/>
  <c r="K56" i="100"/>
  <c r="K55" i="100"/>
  <c r="K54" i="100"/>
  <c r="K53" i="100"/>
  <c r="K52" i="100"/>
  <c r="K51" i="100"/>
  <c r="K50" i="100"/>
  <c r="K49" i="100"/>
  <c r="K48" i="100"/>
  <c r="K47" i="100"/>
  <c r="K43" i="100"/>
  <c r="K42" i="100"/>
  <c r="K41" i="100"/>
  <c r="K40" i="100"/>
  <c r="K39" i="100"/>
  <c r="K38" i="100"/>
  <c r="K37" i="100"/>
  <c r="K36" i="100"/>
  <c r="K35" i="100"/>
  <c r="K34" i="100"/>
  <c r="K33" i="100"/>
  <c r="K29" i="100"/>
  <c r="K28" i="100"/>
  <c r="K27" i="100"/>
  <c r="K26" i="100"/>
  <c r="K25" i="100"/>
  <c r="K24" i="100"/>
  <c r="K23" i="100"/>
  <c r="K22" i="100"/>
  <c r="K21" i="100"/>
  <c r="K20" i="100"/>
  <c r="K19" i="100"/>
  <c r="K15" i="100"/>
  <c r="K14" i="100"/>
  <c r="K13" i="100"/>
  <c r="K12" i="100"/>
  <c r="K11" i="100"/>
  <c r="K10" i="100"/>
  <c r="K9" i="100"/>
  <c r="K8" i="100"/>
  <c r="K7" i="100"/>
  <c r="K6" i="100"/>
  <c r="K5" i="100"/>
  <c r="K57" i="99"/>
  <c r="K56" i="99"/>
  <c r="K55" i="99"/>
  <c r="K54" i="99"/>
  <c r="K53" i="99"/>
  <c r="K52" i="99"/>
  <c r="K51" i="99"/>
  <c r="K50" i="99"/>
  <c r="K49" i="99"/>
  <c r="K48" i="99"/>
  <c r="K47" i="99"/>
  <c r="K43" i="99"/>
  <c r="K42" i="99"/>
  <c r="K41" i="99"/>
  <c r="K40" i="99"/>
  <c r="K39" i="99"/>
  <c r="K38" i="99"/>
  <c r="K37" i="99"/>
  <c r="K36" i="99"/>
  <c r="K35" i="99"/>
  <c r="K34" i="99"/>
  <c r="K33" i="99"/>
  <c r="K29" i="99"/>
  <c r="K28" i="99"/>
  <c r="K27" i="99"/>
  <c r="K26" i="99"/>
  <c r="K25" i="99"/>
  <c r="K24" i="99"/>
  <c r="K23" i="99"/>
  <c r="K22" i="99"/>
  <c r="K21" i="99"/>
  <c r="K20" i="99"/>
  <c r="K19" i="99"/>
  <c r="K15" i="99"/>
  <c r="K14" i="99"/>
  <c r="K13" i="99"/>
  <c r="K12" i="99"/>
  <c r="K11" i="99"/>
  <c r="K10" i="99"/>
  <c r="K9" i="99"/>
  <c r="K8" i="99"/>
  <c r="K7" i="99"/>
  <c r="K6" i="99"/>
  <c r="K5" i="99"/>
  <c r="K57" i="98"/>
  <c r="K56" i="98"/>
  <c r="K55" i="98"/>
  <c r="K54" i="98"/>
  <c r="K53" i="98"/>
  <c r="K52" i="98"/>
  <c r="K51" i="98"/>
  <c r="K50" i="98"/>
  <c r="K49" i="98"/>
  <c r="K48" i="98"/>
  <c r="K47" i="98"/>
  <c r="K43" i="98"/>
  <c r="K42" i="98"/>
  <c r="K41" i="98"/>
  <c r="K40" i="98"/>
  <c r="K39" i="98"/>
  <c r="K38" i="98"/>
  <c r="K37" i="98"/>
  <c r="K36" i="98"/>
  <c r="K35" i="98"/>
  <c r="K34" i="98"/>
  <c r="K33" i="98"/>
  <c r="K29" i="98"/>
  <c r="K28" i="98"/>
  <c r="K27" i="98"/>
  <c r="K26" i="98"/>
  <c r="K25" i="98"/>
  <c r="K24" i="98"/>
  <c r="K23" i="98"/>
  <c r="K22" i="98"/>
  <c r="K21" i="98"/>
  <c r="K20" i="98"/>
  <c r="K19" i="98"/>
  <c r="K15" i="98"/>
  <c r="K14" i="98"/>
  <c r="K13" i="98"/>
  <c r="K12" i="98"/>
  <c r="K11" i="98"/>
  <c r="K10" i="98"/>
  <c r="K9" i="98"/>
  <c r="K8" i="98"/>
  <c r="K7" i="98"/>
  <c r="K6" i="98"/>
  <c r="K5" i="98"/>
  <c r="K57" i="97"/>
  <c r="K56" i="97"/>
  <c r="K55" i="97"/>
  <c r="K54" i="97"/>
  <c r="K53" i="97"/>
  <c r="K52" i="97"/>
  <c r="K51" i="97"/>
  <c r="K50" i="97"/>
  <c r="K49" i="97"/>
  <c r="K48" i="97"/>
  <c r="K47" i="97"/>
  <c r="K43" i="97"/>
  <c r="K42" i="97"/>
  <c r="K41" i="97"/>
  <c r="K40" i="97"/>
  <c r="K39" i="97"/>
  <c r="K38" i="97"/>
  <c r="K37" i="97"/>
  <c r="K36" i="97"/>
  <c r="K35" i="97"/>
  <c r="K34" i="97"/>
  <c r="K33" i="97"/>
  <c r="K29" i="97"/>
  <c r="K28" i="97"/>
  <c r="K27" i="97"/>
  <c r="K26" i="97"/>
  <c r="K25" i="97"/>
  <c r="K24" i="97"/>
  <c r="K23" i="97"/>
  <c r="K22" i="97"/>
  <c r="K21" i="97"/>
  <c r="K20" i="97"/>
  <c r="K19" i="97"/>
  <c r="K15" i="97"/>
  <c r="K14" i="97"/>
  <c r="K13" i="97"/>
  <c r="K12" i="97"/>
  <c r="K11" i="97"/>
  <c r="K10" i="97"/>
  <c r="K9" i="97"/>
  <c r="K8" i="97"/>
  <c r="K7" i="97"/>
  <c r="K6" i="97"/>
  <c r="K5" i="97"/>
  <c r="K57" i="96"/>
  <c r="K56" i="96"/>
  <c r="K55" i="96"/>
  <c r="K54" i="96"/>
  <c r="K53" i="96"/>
  <c r="K52" i="96"/>
  <c r="K51" i="96"/>
  <c r="K50" i="96"/>
  <c r="K49" i="96"/>
  <c r="K48" i="96"/>
  <c r="K47" i="96"/>
  <c r="K43" i="96"/>
  <c r="K42" i="96"/>
  <c r="K41" i="96"/>
  <c r="K40" i="96"/>
  <c r="K39" i="96"/>
  <c r="K38" i="96"/>
  <c r="K37" i="96"/>
  <c r="K36" i="96"/>
  <c r="K35" i="96"/>
  <c r="K34" i="96"/>
  <c r="K33" i="96"/>
  <c r="K29" i="96"/>
  <c r="K28" i="96"/>
  <c r="K27" i="96"/>
  <c r="K26" i="96"/>
  <c r="K25" i="96"/>
  <c r="K24" i="96"/>
  <c r="K23" i="96"/>
  <c r="K22" i="96"/>
  <c r="K21" i="96"/>
  <c r="K20" i="96"/>
  <c r="K19" i="96"/>
  <c r="K15" i="96"/>
  <c r="K14" i="96"/>
  <c r="K13" i="96"/>
  <c r="K12" i="96"/>
  <c r="K11" i="96"/>
  <c r="K10" i="96"/>
  <c r="K9" i="96"/>
  <c r="K8" i="96"/>
  <c r="K7" i="96"/>
  <c r="K6" i="96"/>
  <c r="K5" i="96"/>
  <c r="K57" i="94"/>
  <c r="K56" i="94"/>
  <c r="K55" i="94"/>
  <c r="K54" i="94"/>
  <c r="K53" i="94"/>
  <c r="K52" i="94"/>
  <c r="K51" i="94"/>
  <c r="K50" i="94"/>
  <c r="K49" i="94"/>
  <c r="K48" i="94"/>
  <c r="K47" i="94"/>
  <c r="K43" i="94"/>
  <c r="K42" i="94"/>
  <c r="K41" i="94"/>
  <c r="K40" i="94"/>
  <c r="K39" i="94"/>
  <c r="K38" i="94"/>
  <c r="K37" i="94"/>
  <c r="K36" i="94"/>
  <c r="K35" i="94"/>
  <c r="K34" i="94"/>
  <c r="K33" i="94"/>
  <c r="K29" i="94"/>
  <c r="K28" i="94"/>
  <c r="K27" i="94"/>
  <c r="K26" i="94"/>
  <c r="K25" i="94"/>
  <c r="K24" i="94"/>
  <c r="K23" i="94"/>
  <c r="K22" i="94"/>
  <c r="K21" i="94"/>
  <c r="K20" i="94"/>
  <c r="K19" i="94"/>
  <c r="K15" i="94"/>
  <c r="K14" i="94"/>
  <c r="K13" i="94"/>
  <c r="K12" i="94"/>
  <c r="K11" i="94"/>
  <c r="K10" i="94"/>
  <c r="K9" i="94"/>
  <c r="K8" i="94"/>
  <c r="K7" i="94"/>
  <c r="K6" i="94"/>
  <c r="K5" i="94"/>
  <c r="K15" i="6"/>
  <c r="K14" i="6"/>
  <c r="K13" i="6"/>
  <c r="K12" i="6"/>
  <c r="K11" i="6"/>
  <c r="K10" i="6"/>
  <c r="K9" i="6"/>
  <c r="K8" i="6"/>
  <c r="K7" i="6"/>
  <c r="K6" i="6"/>
  <c r="K5" i="6"/>
  <c r="K15" i="7"/>
  <c r="K14" i="7"/>
  <c r="K13" i="7"/>
  <c r="K12" i="7"/>
  <c r="K11" i="7"/>
  <c r="K10" i="7"/>
  <c r="K9" i="7"/>
  <c r="K8" i="7"/>
  <c r="K7" i="7"/>
  <c r="K6" i="7"/>
  <c r="K5" i="7"/>
  <c r="K15" i="10"/>
  <c r="K14" i="10"/>
  <c r="K13" i="10"/>
  <c r="K12" i="10"/>
  <c r="K11" i="10"/>
  <c r="K10" i="10"/>
  <c r="K9" i="10"/>
  <c r="K8" i="10"/>
  <c r="K7" i="10"/>
  <c r="K6" i="10"/>
  <c r="K5" i="10"/>
  <c r="K15" i="11"/>
  <c r="K14" i="11"/>
  <c r="K13" i="11"/>
  <c r="K12" i="11"/>
  <c r="K11" i="11"/>
  <c r="K10" i="11"/>
  <c r="K9" i="11"/>
  <c r="K8" i="11"/>
  <c r="K7" i="11"/>
  <c r="K6" i="11"/>
  <c r="K5" i="11"/>
  <c r="K15" i="12"/>
  <c r="K14" i="12"/>
  <c r="K13" i="12"/>
  <c r="K12" i="12"/>
  <c r="K11" i="12"/>
  <c r="K10" i="12"/>
  <c r="K9" i="12"/>
  <c r="K8" i="12"/>
  <c r="K7" i="12"/>
  <c r="K6" i="12"/>
  <c r="K5" i="12"/>
  <c r="K15" i="13"/>
  <c r="K14" i="13"/>
  <c r="K13" i="13"/>
  <c r="K12" i="13"/>
  <c r="K11" i="13"/>
  <c r="K10" i="13"/>
  <c r="K9" i="13"/>
  <c r="K8" i="13"/>
  <c r="K7" i="13"/>
  <c r="K6" i="13"/>
  <c r="K5" i="13"/>
  <c r="K15" i="14"/>
  <c r="K14" i="14"/>
  <c r="K13" i="14"/>
  <c r="K12" i="14"/>
  <c r="K11" i="14"/>
  <c r="K10" i="14"/>
  <c r="K9" i="14"/>
  <c r="K8" i="14"/>
  <c r="K7" i="14"/>
  <c r="K6" i="14"/>
  <c r="K5" i="14"/>
  <c r="K15" i="15"/>
  <c r="K14" i="15"/>
  <c r="K13" i="15"/>
  <c r="K12" i="15"/>
  <c r="K11" i="15"/>
  <c r="K10" i="15"/>
  <c r="K9" i="15"/>
  <c r="K8" i="15"/>
  <c r="K7" i="15"/>
  <c r="K6" i="15"/>
  <c r="K5" i="15"/>
  <c r="K15" i="16"/>
  <c r="K14" i="16"/>
  <c r="K13" i="16"/>
  <c r="K12" i="16"/>
  <c r="K11" i="16"/>
  <c r="K10" i="16"/>
  <c r="K9" i="16"/>
  <c r="K8" i="16"/>
  <c r="K7" i="16"/>
  <c r="K6" i="16"/>
  <c r="K5" i="16"/>
  <c r="K15" i="17"/>
  <c r="K14" i="17"/>
  <c r="K13" i="17"/>
  <c r="K12" i="17"/>
  <c r="K11" i="17"/>
  <c r="K10" i="17"/>
  <c r="K9" i="17"/>
  <c r="K8" i="17"/>
  <c r="K7" i="17"/>
  <c r="K6" i="17"/>
  <c r="K5" i="17"/>
  <c r="K15" i="18"/>
  <c r="K14" i="18"/>
  <c r="K13" i="18"/>
  <c r="K12" i="18"/>
  <c r="K11" i="18"/>
  <c r="K10" i="18"/>
  <c r="K9" i="18"/>
  <c r="K8" i="18"/>
  <c r="K7" i="18"/>
  <c r="K6" i="18"/>
  <c r="K5" i="18"/>
  <c r="K15" i="20"/>
  <c r="K14" i="20"/>
  <c r="K13" i="20"/>
  <c r="K12" i="20"/>
  <c r="K11" i="20"/>
  <c r="K10" i="20"/>
  <c r="K9" i="20"/>
  <c r="K8" i="20"/>
  <c r="K7" i="20"/>
  <c r="K6" i="20"/>
  <c r="K5" i="20"/>
  <c r="K15" i="21"/>
  <c r="K14" i="21"/>
  <c r="K13" i="21"/>
  <c r="K12" i="21"/>
  <c r="K11" i="21"/>
  <c r="K10" i="21"/>
  <c r="K9" i="21"/>
  <c r="K8" i="21"/>
  <c r="K7" i="21"/>
  <c r="K6" i="21"/>
  <c r="K5" i="21"/>
  <c r="K15" i="22"/>
  <c r="K14" i="22"/>
  <c r="K13" i="22"/>
  <c r="K12" i="22"/>
  <c r="K11" i="22"/>
  <c r="K10" i="22"/>
  <c r="K9" i="22"/>
  <c r="K8" i="22"/>
  <c r="K7" i="22"/>
  <c r="K6" i="22"/>
  <c r="K5" i="22"/>
  <c r="K15" i="23"/>
  <c r="K14" i="23"/>
  <c r="K13" i="23"/>
  <c r="K12" i="23"/>
  <c r="K11" i="23"/>
  <c r="K10" i="23"/>
  <c r="K9" i="23"/>
  <c r="K8" i="23"/>
  <c r="K7" i="23"/>
  <c r="K6" i="23"/>
  <c r="K5" i="23"/>
  <c r="K15" i="24"/>
  <c r="K14" i="24"/>
  <c r="K13" i="24"/>
  <c r="K12" i="24"/>
  <c r="K11" i="24"/>
  <c r="K10" i="24"/>
  <c r="K9" i="24"/>
  <c r="K8" i="24"/>
  <c r="K7" i="24"/>
  <c r="K6" i="24"/>
  <c r="K5" i="24"/>
  <c r="K15" i="25"/>
  <c r="K14" i="25"/>
  <c r="K13" i="25"/>
  <c r="K12" i="25"/>
  <c r="K11" i="25"/>
  <c r="K10" i="25"/>
  <c r="K9" i="25"/>
  <c r="K8" i="25"/>
  <c r="K7" i="25"/>
  <c r="K6" i="25"/>
  <c r="K5" i="25"/>
  <c r="K15" i="29"/>
  <c r="K14" i="29"/>
  <c r="K13" i="29"/>
  <c r="K12" i="29"/>
  <c r="K11" i="29"/>
  <c r="K10" i="29"/>
  <c r="K9" i="29"/>
  <c r="K8" i="29"/>
  <c r="K7" i="29"/>
  <c r="K6" i="29"/>
  <c r="K5" i="29"/>
  <c r="K15" i="30"/>
  <c r="K14" i="30"/>
  <c r="K13" i="30"/>
  <c r="K12" i="30"/>
  <c r="K11" i="30"/>
  <c r="K10" i="30"/>
  <c r="K9" i="30"/>
  <c r="K8" i="30"/>
  <c r="K7" i="30"/>
  <c r="K6" i="30"/>
  <c r="K5" i="30"/>
  <c r="K15" i="32"/>
  <c r="K14" i="32"/>
  <c r="K13" i="32"/>
  <c r="K12" i="32"/>
  <c r="K11" i="32"/>
  <c r="K10" i="32"/>
  <c r="K9" i="32"/>
  <c r="K8" i="32"/>
  <c r="K7" i="32"/>
  <c r="K6" i="32"/>
  <c r="K5" i="32"/>
  <c r="K15" i="36"/>
  <c r="K14" i="36"/>
  <c r="K13" i="36"/>
  <c r="K12" i="36"/>
  <c r="K11" i="36"/>
  <c r="K10" i="36"/>
  <c r="K9" i="36"/>
  <c r="K8" i="36"/>
  <c r="K7" i="36"/>
  <c r="K6" i="36"/>
  <c r="K5" i="36"/>
  <c r="K15" i="37"/>
  <c r="K14" i="37"/>
  <c r="K13" i="37"/>
  <c r="K12" i="37"/>
  <c r="K11" i="37"/>
  <c r="K10" i="37"/>
  <c r="K9" i="37"/>
  <c r="K8" i="37"/>
  <c r="K7" i="37"/>
  <c r="K6" i="37"/>
  <c r="K5" i="37"/>
  <c r="K15" i="38"/>
  <c r="K14" i="38"/>
  <c r="K13" i="38"/>
  <c r="K12" i="38"/>
  <c r="K11" i="38"/>
  <c r="K10" i="38"/>
  <c r="K9" i="38"/>
  <c r="K8" i="38"/>
  <c r="K7" i="38"/>
  <c r="K6" i="38"/>
  <c r="K5" i="38"/>
  <c r="K15" i="42"/>
  <c r="K14" i="42"/>
  <c r="K13" i="42"/>
  <c r="K12" i="42"/>
  <c r="K11" i="42"/>
  <c r="K10" i="42"/>
  <c r="K9" i="42"/>
  <c r="K8" i="42"/>
  <c r="K7" i="42"/>
  <c r="K6" i="42"/>
  <c r="K5" i="42"/>
  <c r="K15" i="43"/>
  <c r="K14" i="43"/>
  <c r="K13" i="43"/>
  <c r="K12" i="43"/>
  <c r="K11" i="43"/>
  <c r="K10" i="43"/>
  <c r="K9" i="43"/>
  <c r="K8" i="43"/>
  <c r="K7" i="43"/>
  <c r="K6" i="43"/>
  <c r="K5" i="43"/>
  <c r="K15" i="46"/>
  <c r="K14" i="46"/>
  <c r="K13" i="46"/>
  <c r="K12" i="46"/>
  <c r="K11" i="46"/>
  <c r="K10" i="46"/>
  <c r="K9" i="46"/>
  <c r="K8" i="46"/>
  <c r="K7" i="46"/>
  <c r="K6" i="46"/>
  <c r="K5" i="46"/>
  <c r="K15" i="47"/>
  <c r="K14" i="47"/>
  <c r="K13" i="47"/>
  <c r="K12" i="47"/>
  <c r="K11" i="47"/>
  <c r="K10" i="47"/>
  <c r="K9" i="47"/>
  <c r="K8" i="47"/>
  <c r="K7" i="47"/>
  <c r="K6" i="47"/>
  <c r="K5" i="47"/>
  <c r="K15" i="48"/>
  <c r="K14" i="48"/>
  <c r="K13" i="48"/>
  <c r="K12" i="48"/>
  <c r="K11" i="48"/>
  <c r="K10" i="48"/>
  <c r="K9" i="48"/>
  <c r="K8" i="48"/>
  <c r="K7" i="48"/>
  <c r="K6" i="48"/>
  <c r="K5" i="48"/>
  <c r="K15" i="49"/>
  <c r="K14" i="49"/>
  <c r="K13" i="49"/>
  <c r="K12" i="49"/>
  <c r="K11" i="49"/>
  <c r="K10" i="49"/>
  <c r="K9" i="49"/>
  <c r="K8" i="49"/>
  <c r="K7" i="49"/>
  <c r="K6" i="49"/>
  <c r="K5" i="49"/>
  <c r="K15" i="51"/>
  <c r="K14" i="51"/>
  <c r="K13" i="51"/>
  <c r="K12" i="51"/>
  <c r="K11" i="51"/>
  <c r="K10" i="51"/>
  <c r="K9" i="51"/>
  <c r="K8" i="51"/>
  <c r="K7" i="51"/>
  <c r="K6" i="51"/>
  <c r="K5" i="51"/>
  <c r="K15" i="54"/>
  <c r="K14" i="54"/>
  <c r="K13" i="54"/>
  <c r="K12" i="54"/>
  <c r="K11" i="54"/>
  <c r="K10" i="54"/>
  <c r="K9" i="54"/>
  <c r="K8" i="54"/>
  <c r="K7" i="54"/>
  <c r="K6" i="54"/>
  <c r="K5" i="54"/>
  <c r="K15" i="55"/>
  <c r="K14" i="55"/>
  <c r="K13" i="55"/>
  <c r="K12" i="55"/>
  <c r="K11" i="55"/>
  <c r="K10" i="55"/>
  <c r="K9" i="55"/>
  <c r="K8" i="55"/>
  <c r="K7" i="55"/>
  <c r="K6" i="55"/>
  <c r="K5" i="55"/>
  <c r="K15" i="56"/>
  <c r="K14" i="56"/>
  <c r="K13" i="56"/>
  <c r="K12" i="56"/>
  <c r="K11" i="56"/>
  <c r="K10" i="56"/>
  <c r="K9" i="56"/>
  <c r="K8" i="56"/>
  <c r="K7" i="56"/>
  <c r="K6" i="56"/>
  <c r="K5" i="56"/>
  <c r="K15" i="58"/>
  <c r="K14" i="58"/>
  <c r="K13" i="58"/>
  <c r="K12" i="58"/>
  <c r="K11" i="58"/>
  <c r="K10" i="58"/>
  <c r="K9" i="58"/>
  <c r="K8" i="58"/>
  <c r="K7" i="58"/>
  <c r="K6" i="58"/>
  <c r="K5" i="58"/>
  <c r="K15" i="59"/>
  <c r="K14" i="59"/>
  <c r="K13" i="59"/>
  <c r="K12" i="59"/>
  <c r="K11" i="59"/>
  <c r="K10" i="59"/>
  <c r="K9" i="59"/>
  <c r="K8" i="59"/>
  <c r="K7" i="59"/>
  <c r="K6" i="59"/>
  <c r="K5" i="59"/>
  <c r="K15" i="60"/>
  <c r="K14" i="60"/>
  <c r="K13" i="60"/>
  <c r="K12" i="60"/>
  <c r="K11" i="60"/>
  <c r="K10" i="60"/>
  <c r="K9" i="60"/>
  <c r="K8" i="60"/>
  <c r="K7" i="60"/>
  <c r="K6" i="60"/>
  <c r="K5" i="60"/>
  <c r="K15" i="61"/>
  <c r="K14" i="61"/>
  <c r="K13" i="61"/>
  <c r="K12" i="61"/>
  <c r="K11" i="61"/>
  <c r="K10" i="61"/>
  <c r="K9" i="61"/>
  <c r="K8" i="61"/>
  <c r="K7" i="61"/>
  <c r="K6" i="61"/>
  <c r="K5" i="61"/>
  <c r="K15" i="62"/>
  <c r="K14" i="62"/>
  <c r="K13" i="62"/>
  <c r="K12" i="62"/>
  <c r="K11" i="62"/>
  <c r="K10" i="62"/>
  <c r="K9" i="62"/>
  <c r="K8" i="62"/>
  <c r="K7" i="62"/>
  <c r="K6" i="62"/>
  <c r="K5" i="62"/>
  <c r="K15" i="63"/>
  <c r="K14" i="63"/>
  <c r="K13" i="63"/>
  <c r="K12" i="63"/>
  <c r="K11" i="63"/>
  <c r="K10" i="63"/>
  <c r="K9" i="63"/>
  <c r="K8" i="63"/>
  <c r="K7" i="63"/>
  <c r="K6" i="63"/>
  <c r="K5" i="63"/>
  <c r="K15" i="64"/>
  <c r="K14" i="64"/>
  <c r="K13" i="64"/>
  <c r="K12" i="64"/>
  <c r="K11" i="64"/>
  <c r="K10" i="64"/>
  <c r="K9" i="64"/>
  <c r="K8" i="64"/>
  <c r="K7" i="64"/>
  <c r="K6" i="64"/>
  <c r="K5" i="64"/>
  <c r="K15" i="66"/>
  <c r="K14" i="66"/>
  <c r="K13" i="66"/>
  <c r="K12" i="66"/>
  <c r="K11" i="66"/>
  <c r="K10" i="66"/>
  <c r="K9" i="66"/>
  <c r="K8" i="66"/>
  <c r="K7" i="66"/>
  <c r="K6" i="66"/>
  <c r="K5" i="66"/>
  <c r="K15" i="68"/>
  <c r="K14" i="68"/>
  <c r="K13" i="68"/>
  <c r="K12" i="68"/>
  <c r="K11" i="68"/>
  <c r="K10" i="68"/>
  <c r="K9" i="68"/>
  <c r="K8" i="68"/>
  <c r="K7" i="68"/>
  <c r="K6" i="68"/>
  <c r="K5" i="68"/>
  <c r="K15" i="69"/>
  <c r="K14" i="69"/>
  <c r="K13" i="69"/>
  <c r="K12" i="69"/>
  <c r="K11" i="69"/>
  <c r="K10" i="69"/>
  <c r="K9" i="69"/>
  <c r="K8" i="69"/>
  <c r="K7" i="69"/>
  <c r="K6" i="69"/>
  <c r="K5" i="69"/>
  <c r="K15" i="73"/>
  <c r="K14" i="73"/>
  <c r="K13" i="73"/>
  <c r="K12" i="73"/>
  <c r="K11" i="73"/>
  <c r="K10" i="73"/>
  <c r="K9" i="73"/>
  <c r="K8" i="73"/>
  <c r="K7" i="73"/>
  <c r="K6" i="73"/>
  <c r="K5" i="73"/>
  <c r="K15" i="74"/>
  <c r="K14" i="74"/>
  <c r="K13" i="74"/>
  <c r="K12" i="74"/>
  <c r="K11" i="74"/>
  <c r="K10" i="74"/>
  <c r="K9" i="74"/>
  <c r="K8" i="74"/>
  <c r="K7" i="74"/>
  <c r="K6" i="74"/>
  <c r="K5" i="74"/>
  <c r="K15" i="75"/>
  <c r="K14" i="75"/>
  <c r="K13" i="75"/>
  <c r="K12" i="75"/>
  <c r="K11" i="75"/>
  <c r="K10" i="75"/>
  <c r="K9" i="75"/>
  <c r="K8" i="75"/>
  <c r="K7" i="75"/>
  <c r="K6" i="75"/>
  <c r="K5" i="75"/>
  <c r="K15" i="76"/>
  <c r="K14" i="76"/>
  <c r="K13" i="76"/>
  <c r="K12" i="76"/>
  <c r="K11" i="76"/>
  <c r="K10" i="76"/>
  <c r="K9" i="76"/>
  <c r="K8" i="76"/>
  <c r="K7" i="76"/>
  <c r="K6" i="76"/>
  <c r="K5" i="76"/>
  <c r="K15" i="77"/>
  <c r="K14" i="77"/>
  <c r="K13" i="77"/>
  <c r="K12" i="77"/>
  <c r="K11" i="77"/>
  <c r="K10" i="77"/>
  <c r="K9" i="77"/>
  <c r="K8" i="77"/>
  <c r="K7" i="77"/>
  <c r="K6" i="77"/>
  <c r="K5" i="77"/>
  <c r="K15" i="78"/>
  <c r="K14" i="78"/>
  <c r="K13" i="78"/>
  <c r="K12" i="78"/>
  <c r="K11" i="78"/>
  <c r="K10" i="78"/>
  <c r="K9" i="78"/>
  <c r="K8" i="78"/>
  <c r="K7" i="78"/>
  <c r="K6" i="78"/>
  <c r="K5" i="78"/>
  <c r="K15" i="79"/>
  <c r="K14" i="79"/>
  <c r="K13" i="79"/>
  <c r="K12" i="79"/>
  <c r="K11" i="79"/>
  <c r="K10" i="79"/>
  <c r="K9" i="79"/>
  <c r="K8" i="79"/>
  <c r="K7" i="79"/>
  <c r="K6" i="79"/>
  <c r="K5" i="79"/>
  <c r="K15" i="80"/>
  <c r="K14" i="80"/>
  <c r="K13" i="80"/>
  <c r="K12" i="80"/>
  <c r="K11" i="80"/>
  <c r="K10" i="80"/>
  <c r="K9" i="80"/>
  <c r="K8" i="80"/>
  <c r="K7" i="80"/>
  <c r="K6" i="80"/>
  <c r="K5" i="80"/>
  <c r="K15" i="83"/>
  <c r="K14" i="83"/>
  <c r="K13" i="83"/>
  <c r="K12" i="83"/>
  <c r="K11" i="83"/>
  <c r="K10" i="83"/>
  <c r="K9" i="83"/>
  <c r="K8" i="83"/>
  <c r="K7" i="83"/>
  <c r="K6" i="83"/>
  <c r="K5" i="83"/>
  <c r="K15" i="86"/>
  <c r="K14" i="86"/>
  <c r="K13" i="86"/>
  <c r="K12" i="86"/>
  <c r="K11" i="86"/>
  <c r="K10" i="86"/>
  <c r="K9" i="86"/>
  <c r="K8" i="86"/>
  <c r="K7" i="86"/>
  <c r="K6" i="86"/>
  <c r="K5" i="86"/>
  <c r="K15" i="87"/>
  <c r="K14" i="87"/>
  <c r="K13" i="87"/>
  <c r="K12" i="87"/>
  <c r="K11" i="87"/>
  <c r="K10" i="87"/>
  <c r="K9" i="87"/>
  <c r="K8" i="87"/>
  <c r="K7" i="87"/>
  <c r="K6" i="87"/>
  <c r="K5" i="87"/>
  <c r="K15" i="88"/>
  <c r="K14" i="88"/>
  <c r="K13" i="88"/>
  <c r="K12" i="88"/>
  <c r="K11" i="88"/>
  <c r="K10" i="88"/>
  <c r="K9" i="88"/>
  <c r="K8" i="88"/>
  <c r="K7" i="88"/>
  <c r="K6" i="88"/>
  <c r="K5" i="88"/>
  <c r="K15" i="91"/>
  <c r="K14" i="91"/>
  <c r="K13" i="91"/>
  <c r="K12" i="91"/>
  <c r="K11" i="91"/>
  <c r="K10" i="91"/>
  <c r="K9" i="91"/>
  <c r="K8" i="91"/>
  <c r="K7" i="91"/>
  <c r="K6" i="91"/>
  <c r="K5" i="91"/>
  <c r="K57" i="91"/>
  <c r="K56" i="91"/>
  <c r="K55" i="91"/>
  <c r="K51" i="91"/>
  <c r="K50" i="91"/>
  <c r="K49" i="91"/>
  <c r="K48" i="91"/>
  <c r="K47" i="91"/>
  <c r="K43" i="91"/>
  <c r="K42" i="91"/>
  <c r="K41" i="91"/>
  <c r="K40" i="91"/>
  <c r="K39" i="91"/>
  <c r="K38" i="91"/>
  <c r="K37" i="91"/>
  <c r="K36" i="91"/>
  <c r="K35" i="91"/>
  <c r="K34" i="91"/>
  <c r="K33" i="91"/>
  <c r="K29" i="91"/>
  <c r="K28" i="91"/>
  <c r="K27" i="91"/>
  <c r="K26" i="91"/>
  <c r="K25" i="91"/>
  <c r="K24" i="91"/>
  <c r="K23" i="91"/>
  <c r="K22" i="91"/>
  <c r="K21" i="91"/>
  <c r="K20" i="91"/>
  <c r="K19" i="91"/>
  <c r="K57" i="88"/>
  <c r="K56" i="88"/>
  <c r="K55" i="88"/>
  <c r="K54" i="88"/>
  <c r="K53" i="88"/>
  <c r="K52" i="88"/>
  <c r="K51" i="88"/>
  <c r="K50" i="88"/>
  <c r="K49" i="88"/>
  <c r="K48" i="88"/>
  <c r="K47" i="88"/>
  <c r="K43" i="88"/>
  <c r="K42" i="88"/>
  <c r="K41" i="88"/>
  <c r="K40" i="88"/>
  <c r="K39" i="88"/>
  <c r="K38" i="88"/>
  <c r="K37" i="88"/>
  <c r="K36" i="88"/>
  <c r="K35" i="88"/>
  <c r="K34" i="88"/>
  <c r="K33" i="88"/>
  <c r="K29" i="88"/>
  <c r="K28" i="88"/>
  <c r="K27" i="88"/>
  <c r="K26" i="88"/>
  <c r="K25" i="88"/>
  <c r="K24" i="88"/>
  <c r="K23" i="88"/>
  <c r="K22" i="88"/>
  <c r="K21" i="88"/>
  <c r="K20" i="88"/>
  <c r="K19" i="88"/>
  <c r="K57" i="87"/>
  <c r="K56" i="87"/>
  <c r="K55" i="87"/>
  <c r="K54" i="87"/>
  <c r="K53" i="87"/>
  <c r="K52" i="87"/>
  <c r="K51" i="87"/>
  <c r="K50" i="87"/>
  <c r="K49" i="87"/>
  <c r="K48" i="87"/>
  <c r="K47" i="87"/>
  <c r="K43" i="87"/>
  <c r="K42" i="87"/>
  <c r="K41" i="87"/>
  <c r="K40" i="87"/>
  <c r="K39" i="87"/>
  <c r="K38" i="87"/>
  <c r="K37" i="87"/>
  <c r="K36" i="87"/>
  <c r="K35" i="87"/>
  <c r="K34" i="87"/>
  <c r="K33" i="87"/>
  <c r="K29" i="87"/>
  <c r="K28" i="87"/>
  <c r="K27" i="87"/>
  <c r="K26" i="87"/>
  <c r="K25" i="87"/>
  <c r="K24" i="87"/>
  <c r="K23" i="87"/>
  <c r="K22" i="87"/>
  <c r="K21" i="87"/>
  <c r="K20" i="87"/>
  <c r="K19" i="87"/>
  <c r="K57" i="86"/>
  <c r="K56" i="86"/>
  <c r="K55" i="86"/>
  <c r="K54" i="86"/>
  <c r="K53" i="86"/>
  <c r="K52" i="86"/>
  <c r="K51" i="86"/>
  <c r="K50" i="86"/>
  <c r="K49" i="86"/>
  <c r="K48" i="86"/>
  <c r="K47" i="86"/>
  <c r="K43" i="86"/>
  <c r="K42" i="86"/>
  <c r="K41" i="86"/>
  <c r="K40" i="86"/>
  <c r="K39" i="86"/>
  <c r="K38" i="86"/>
  <c r="K37" i="86"/>
  <c r="K36" i="86"/>
  <c r="K35" i="86"/>
  <c r="K34" i="86"/>
  <c r="K33" i="86"/>
  <c r="K29" i="86"/>
  <c r="K28" i="86"/>
  <c r="K27" i="86"/>
  <c r="K26" i="86"/>
  <c r="K25" i="86"/>
  <c r="K24" i="86"/>
  <c r="K23" i="86"/>
  <c r="K22" i="86"/>
  <c r="K21" i="86"/>
  <c r="K20" i="86"/>
  <c r="K19" i="86"/>
  <c r="K57" i="83"/>
  <c r="K56" i="83"/>
  <c r="K55" i="83"/>
  <c r="K54" i="83"/>
  <c r="K53" i="83"/>
  <c r="K52" i="83"/>
  <c r="K51" i="83"/>
  <c r="K50" i="83"/>
  <c r="K49" i="83"/>
  <c r="K48" i="83"/>
  <c r="K47" i="83"/>
  <c r="K43" i="83"/>
  <c r="K42" i="83"/>
  <c r="K41" i="83"/>
  <c r="K40" i="83"/>
  <c r="K39" i="83"/>
  <c r="K38" i="83"/>
  <c r="K37" i="83"/>
  <c r="K36" i="83"/>
  <c r="K35" i="83"/>
  <c r="K34" i="83"/>
  <c r="K33" i="83"/>
  <c r="K29" i="83"/>
  <c r="K28" i="83"/>
  <c r="K27" i="83"/>
  <c r="K26" i="83"/>
  <c r="K25" i="83"/>
  <c r="K24" i="83"/>
  <c r="K23" i="83"/>
  <c r="K22" i="83"/>
  <c r="K21" i="83"/>
  <c r="K20" i="83"/>
  <c r="K19" i="83"/>
  <c r="K57" i="80"/>
  <c r="K56" i="80"/>
  <c r="K55" i="80"/>
  <c r="K54" i="80"/>
  <c r="K53" i="80"/>
  <c r="K52" i="80"/>
  <c r="K51" i="80"/>
  <c r="K50" i="80"/>
  <c r="K49" i="80"/>
  <c r="K48" i="80"/>
  <c r="K47" i="80"/>
  <c r="K43" i="80"/>
  <c r="K42" i="80"/>
  <c r="K41" i="80"/>
  <c r="K40" i="80"/>
  <c r="K39" i="80"/>
  <c r="K38" i="80"/>
  <c r="K37" i="80"/>
  <c r="K36" i="80"/>
  <c r="K35" i="80"/>
  <c r="K34" i="80"/>
  <c r="K33" i="80"/>
  <c r="K29" i="80"/>
  <c r="K28" i="80"/>
  <c r="K27" i="80"/>
  <c r="K26" i="80"/>
  <c r="K25" i="80"/>
  <c r="K24" i="80"/>
  <c r="K23" i="80"/>
  <c r="K22" i="80"/>
  <c r="K21" i="80"/>
  <c r="K20" i="80"/>
  <c r="K19" i="80"/>
  <c r="K57" i="79"/>
  <c r="K56" i="79"/>
  <c r="K55" i="79"/>
  <c r="K54" i="79"/>
  <c r="K53" i="79"/>
  <c r="K52" i="79"/>
  <c r="K51" i="79"/>
  <c r="K50" i="79"/>
  <c r="K49" i="79"/>
  <c r="K48" i="79"/>
  <c r="K47" i="79"/>
  <c r="K43" i="79"/>
  <c r="K42" i="79"/>
  <c r="K41" i="79"/>
  <c r="K40" i="79"/>
  <c r="K39" i="79"/>
  <c r="K38" i="79"/>
  <c r="K37" i="79"/>
  <c r="K36" i="79"/>
  <c r="K35" i="79"/>
  <c r="K34" i="79"/>
  <c r="K33" i="79"/>
  <c r="K29" i="79"/>
  <c r="K28" i="79"/>
  <c r="K27" i="79"/>
  <c r="K26" i="79"/>
  <c r="K25" i="79"/>
  <c r="K24" i="79"/>
  <c r="K23" i="79"/>
  <c r="K22" i="79"/>
  <c r="K21" i="79"/>
  <c r="K20" i="79"/>
  <c r="K19" i="79"/>
  <c r="K57" i="78"/>
  <c r="K56" i="78"/>
  <c r="K55" i="78"/>
  <c r="K54" i="78"/>
  <c r="K53" i="78"/>
  <c r="K52" i="78"/>
  <c r="K51" i="78"/>
  <c r="K50" i="78"/>
  <c r="K49" i="78"/>
  <c r="K48" i="78"/>
  <c r="K47" i="78"/>
  <c r="K43" i="78"/>
  <c r="K42" i="78"/>
  <c r="K41" i="78"/>
  <c r="K40" i="78"/>
  <c r="K39" i="78"/>
  <c r="K38" i="78"/>
  <c r="K37" i="78"/>
  <c r="K36" i="78"/>
  <c r="K35" i="78"/>
  <c r="K34" i="78"/>
  <c r="K33" i="78"/>
  <c r="K29" i="78"/>
  <c r="K28" i="78"/>
  <c r="K27" i="78"/>
  <c r="K26" i="78"/>
  <c r="K25" i="78"/>
  <c r="K24" i="78"/>
  <c r="K23" i="78"/>
  <c r="K22" i="78"/>
  <c r="K21" i="78"/>
  <c r="K20" i="78"/>
  <c r="K19" i="78"/>
  <c r="K57" i="77"/>
  <c r="K56" i="77"/>
  <c r="K55" i="77"/>
  <c r="K54" i="77"/>
  <c r="K53" i="77"/>
  <c r="K52" i="77"/>
  <c r="K51" i="77"/>
  <c r="K50" i="77"/>
  <c r="K49" i="77"/>
  <c r="K48" i="77"/>
  <c r="K47" i="77"/>
  <c r="K43" i="77"/>
  <c r="K42" i="77"/>
  <c r="K41" i="77"/>
  <c r="K40" i="77"/>
  <c r="K39" i="77"/>
  <c r="K38" i="77"/>
  <c r="K37" i="77"/>
  <c r="K36" i="77"/>
  <c r="K35" i="77"/>
  <c r="K34" i="77"/>
  <c r="K33" i="77"/>
  <c r="K29" i="77"/>
  <c r="K28" i="77"/>
  <c r="K27" i="77"/>
  <c r="K26" i="77"/>
  <c r="K25" i="77"/>
  <c r="K24" i="77"/>
  <c r="K23" i="77"/>
  <c r="K22" i="77"/>
  <c r="K21" i="77"/>
  <c r="K20" i="77"/>
  <c r="K19" i="77"/>
  <c r="K57" i="76"/>
  <c r="K56" i="76"/>
  <c r="K55" i="76"/>
  <c r="K54" i="76"/>
  <c r="K53" i="76"/>
  <c r="K52" i="76"/>
  <c r="K51" i="76"/>
  <c r="K50" i="76"/>
  <c r="K49" i="76"/>
  <c r="K48" i="76"/>
  <c r="K47" i="76"/>
  <c r="K43" i="76"/>
  <c r="K42" i="76"/>
  <c r="K41" i="76"/>
  <c r="K40" i="76"/>
  <c r="K39" i="76"/>
  <c r="K38" i="76"/>
  <c r="K37" i="76"/>
  <c r="K36" i="76"/>
  <c r="K35" i="76"/>
  <c r="K34" i="76"/>
  <c r="K33" i="76"/>
  <c r="K29" i="76"/>
  <c r="K28" i="76"/>
  <c r="K27" i="76"/>
  <c r="K26" i="76"/>
  <c r="K25" i="76"/>
  <c r="K24" i="76"/>
  <c r="K23" i="76"/>
  <c r="K22" i="76"/>
  <c r="K21" i="76"/>
  <c r="K20" i="76"/>
  <c r="K19" i="76"/>
  <c r="K57" i="75"/>
  <c r="K56" i="75"/>
  <c r="K55" i="75"/>
  <c r="K54" i="75"/>
  <c r="K53" i="75"/>
  <c r="K52" i="75"/>
  <c r="K51" i="75"/>
  <c r="K50" i="75"/>
  <c r="K49" i="75"/>
  <c r="K48" i="75"/>
  <c r="K47" i="75"/>
  <c r="K43" i="75"/>
  <c r="K42" i="75"/>
  <c r="K41" i="75"/>
  <c r="K40" i="75"/>
  <c r="K39" i="75"/>
  <c r="K38" i="75"/>
  <c r="K37" i="75"/>
  <c r="K36" i="75"/>
  <c r="K35" i="75"/>
  <c r="K34" i="75"/>
  <c r="K33" i="75"/>
  <c r="K29" i="75"/>
  <c r="K28" i="75"/>
  <c r="K27" i="75"/>
  <c r="K26" i="75"/>
  <c r="K25" i="75"/>
  <c r="K24" i="75"/>
  <c r="K23" i="75"/>
  <c r="K22" i="75"/>
  <c r="K21" i="75"/>
  <c r="K20" i="75"/>
  <c r="K19" i="75"/>
  <c r="K57" i="74"/>
  <c r="K56" i="74"/>
  <c r="K55" i="74"/>
  <c r="K54" i="74"/>
  <c r="K53" i="74"/>
  <c r="K52" i="74"/>
  <c r="K51" i="74"/>
  <c r="K50" i="74"/>
  <c r="K49" i="74"/>
  <c r="K48" i="74"/>
  <c r="K47" i="74"/>
  <c r="K43" i="74"/>
  <c r="K42" i="74"/>
  <c r="K41" i="74"/>
  <c r="K40" i="74"/>
  <c r="K39" i="74"/>
  <c r="K38" i="74"/>
  <c r="K37" i="74"/>
  <c r="K36" i="74"/>
  <c r="K35" i="74"/>
  <c r="K34" i="74"/>
  <c r="K33" i="74"/>
  <c r="K29" i="74"/>
  <c r="K28" i="74"/>
  <c r="K27" i="74"/>
  <c r="K26" i="74"/>
  <c r="K25" i="74"/>
  <c r="K24" i="74"/>
  <c r="K23" i="74"/>
  <c r="K22" i="74"/>
  <c r="K21" i="74"/>
  <c r="K20" i="74"/>
  <c r="K19" i="74"/>
  <c r="K57" i="73"/>
  <c r="K56" i="73"/>
  <c r="K55" i="73"/>
  <c r="K54" i="73"/>
  <c r="K53" i="73"/>
  <c r="K52" i="73"/>
  <c r="K51" i="73"/>
  <c r="K50" i="73"/>
  <c r="K49" i="73"/>
  <c r="K48" i="73"/>
  <c r="K47" i="73"/>
  <c r="K43" i="73"/>
  <c r="K42" i="73"/>
  <c r="K41" i="73"/>
  <c r="K40" i="73"/>
  <c r="K39" i="73"/>
  <c r="K38" i="73"/>
  <c r="K37" i="73"/>
  <c r="K36" i="73"/>
  <c r="K35" i="73"/>
  <c r="K34" i="73"/>
  <c r="K33" i="73"/>
  <c r="K29" i="73"/>
  <c r="K28" i="73"/>
  <c r="K27" i="73"/>
  <c r="K26" i="73"/>
  <c r="K25" i="73"/>
  <c r="K24" i="73"/>
  <c r="K23" i="73"/>
  <c r="K22" i="73"/>
  <c r="K21" i="73"/>
  <c r="K20" i="73"/>
  <c r="K19" i="73"/>
  <c r="K57" i="69"/>
  <c r="K56" i="69"/>
  <c r="K55" i="69"/>
  <c r="K54" i="69"/>
  <c r="K53" i="69"/>
  <c r="K52" i="69"/>
  <c r="K51" i="69"/>
  <c r="K50" i="69"/>
  <c r="K49" i="69"/>
  <c r="K48" i="69"/>
  <c r="K47" i="69"/>
  <c r="K43" i="69"/>
  <c r="K42" i="69"/>
  <c r="K41" i="69"/>
  <c r="K40" i="69"/>
  <c r="K39" i="69"/>
  <c r="K38" i="69"/>
  <c r="K37" i="69"/>
  <c r="K36" i="69"/>
  <c r="K35" i="69"/>
  <c r="K34" i="69"/>
  <c r="K33" i="69"/>
  <c r="K29" i="69"/>
  <c r="K28" i="69"/>
  <c r="K27" i="69"/>
  <c r="K26" i="69"/>
  <c r="K25" i="69"/>
  <c r="K24" i="69"/>
  <c r="K23" i="69"/>
  <c r="K22" i="69"/>
  <c r="K21" i="69"/>
  <c r="K20" i="69"/>
  <c r="K19" i="69"/>
  <c r="K57" i="68"/>
  <c r="K56" i="68"/>
  <c r="K55" i="68"/>
  <c r="K54" i="68"/>
  <c r="K53" i="68"/>
  <c r="K52" i="68"/>
  <c r="K51" i="68"/>
  <c r="K50" i="68"/>
  <c r="K49" i="68"/>
  <c r="K48" i="68"/>
  <c r="K47" i="68"/>
  <c r="K43" i="68"/>
  <c r="K42" i="68"/>
  <c r="K41" i="68"/>
  <c r="K40" i="68"/>
  <c r="K39" i="68"/>
  <c r="K38" i="68"/>
  <c r="K37" i="68"/>
  <c r="K36" i="68"/>
  <c r="K35" i="68"/>
  <c r="K34" i="68"/>
  <c r="K33" i="68"/>
  <c r="K29" i="68"/>
  <c r="K28" i="68"/>
  <c r="K27" i="68"/>
  <c r="K26" i="68"/>
  <c r="K25" i="68"/>
  <c r="K24" i="68"/>
  <c r="K23" i="68"/>
  <c r="K22" i="68"/>
  <c r="K21" i="68"/>
  <c r="K20" i="68"/>
  <c r="K19" i="68"/>
  <c r="K57" i="66"/>
  <c r="K56" i="66"/>
  <c r="K55" i="66"/>
  <c r="K54" i="66"/>
  <c r="K53" i="66"/>
  <c r="K52" i="66"/>
  <c r="K51" i="66"/>
  <c r="K50" i="66"/>
  <c r="K49" i="66"/>
  <c r="K48" i="66"/>
  <c r="K47" i="66"/>
  <c r="K43" i="66"/>
  <c r="K42" i="66"/>
  <c r="K41" i="66"/>
  <c r="K40" i="66"/>
  <c r="K39" i="66"/>
  <c r="K38" i="66"/>
  <c r="K37" i="66"/>
  <c r="K36" i="66"/>
  <c r="K35" i="66"/>
  <c r="K34" i="66"/>
  <c r="K33" i="66"/>
  <c r="K29" i="66"/>
  <c r="K28" i="66"/>
  <c r="K27" i="66"/>
  <c r="K26" i="66"/>
  <c r="K25" i="66"/>
  <c r="K24" i="66"/>
  <c r="K23" i="66"/>
  <c r="K22" i="66"/>
  <c r="K21" i="66"/>
  <c r="K20" i="66"/>
  <c r="K19" i="66"/>
  <c r="K57" i="64"/>
  <c r="K56" i="64"/>
  <c r="K55" i="64"/>
  <c r="K54" i="64"/>
  <c r="K53" i="64"/>
  <c r="K52" i="64"/>
  <c r="K51" i="64"/>
  <c r="K50" i="64"/>
  <c r="K49" i="64"/>
  <c r="K48" i="64"/>
  <c r="K47" i="64"/>
  <c r="K43" i="64"/>
  <c r="K42" i="64"/>
  <c r="K41" i="64"/>
  <c r="K40" i="64"/>
  <c r="K39" i="64"/>
  <c r="K38" i="64"/>
  <c r="K37" i="64"/>
  <c r="K36" i="64"/>
  <c r="K35" i="64"/>
  <c r="K34" i="64"/>
  <c r="K33" i="64"/>
  <c r="K29" i="64"/>
  <c r="K28" i="64"/>
  <c r="K27" i="64"/>
  <c r="K26" i="64"/>
  <c r="K25" i="64"/>
  <c r="K24" i="64"/>
  <c r="K23" i="64"/>
  <c r="K22" i="64"/>
  <c r="K21" i="64"/>
  <c r="K20" i="64"/>
  <c r="K19" i="64"/>
  <c r="K57" i="63"/>
  <c r="K56" i="63"/>
  <c r="K55" i="63"/>
  <c r="K54" i="63"/>
  <c r="K53" i="63"/>
  <c r="K52" i="63"/>
  <c r="K51" i="63"/>
  <c r="K50" i="63"/>
  <c r="K49" i="63"/>
  <c r="K48" i="63"/>
  <c r="K47" i="63"/>
  <c r="K43" i="63"/>
  <c r="K42" i="63"/>
  <c r="K41" i="63"/>
  <c r="K40" i="63"/>
  <c r="K39" i="63"/>
  <c r="K38" i="63"/>
  <c r="K37" i="63"/>
  <c r="K36" i="63"/>
  <c r="K35" i="63"/>
  <c r="K34" i="63"/>
  <c r="K33" i="63"/>
  <c r="K29" i="63"/>
  <c r="K28" i="63"/>
  <c r="K27" i="63"/>
  <c r="K26" i="63"/>
  <c r="K25" i="63"/>
  <c r="K24" i="63"/>
  <c r="K23" i="63"/>
  <c r="K22" i="63"/>
  <c r="K21" i="63"/>
  <c r="K20" i="63"/>
  <c r="K19" i="63"/>
  <c r="K57" i="62"/>
  <c r="K56" i="62"/>
  <c r="K55" i="62"/>
  <c r="K54" i="62"/>
  <c r="K53" i="62"/>
  <c r="K52" i="62"/>
  <c r="K51" i="62"/>
  <c r="K50" i="62"/>
  <c r="K49" i="62"/>
  <c r="K48" i="62"/>
  <c r="K47" i="62"/>
  <c r="K43" i="62"/>
  <c r="K42" i="62"/>
  <c r="K41" i="62"/>
  <c r="K40" i="62"/>
  <c r="K39" i="62"/>
  <c r="K38" i="62"/>
  <c r="K37" i="62"/>
  <c r="K36" i="62"/>
  <c r="K35" i="62"/>
  <c r="K34" i="62"/>
  <c r="K33" i="62"/>
  <c r="K29" i="62"/>
  <c r="K28" i="62"/>
  <c r="K27" i="62"/>
  <c r="K26" i="62"/>
  <c r="K25" i="62"/>
  <c r="K24" i="62"/>
  <c r="K23" i="62"/>
  <c r="K22" i="62"/>
  <c r="K21" i="62"/>
  <c r="K20" i="62"/>
  <c r="K19" i="62"/>
  <c r="K57" i="61"/>
  <c r="K56" i="61"/>
  <c r="K55" i="61"/>
  <c r="K54" i="61"/>
  <c r="K53" i="61"/>
  <c r="K52" i="61"/>
  <c r="K51" i="61"/>
  <c r="K50" i="61"/>
  <c r="K49" i="61"/>
  <c r="K48" i="61"/>
  <c r="K47" i="61"/>
  <c r="K43" i="61"/>
  <c r="K42" i="61"/>
  <c r="K41" i="61"/>
  <c r="K40" i="61"/>
  <c r="K39" i="61"/>
  <c r="K38" i="61"/>
  <c r="K37" i="61"/>
  <c r="K36" i="61"/>
  <c r="K35" i="61"/>
  <c r="K34" i="61"/>
  <c r="K33" i="61"/>
  <c r="K29" i="61"/>
  <c r="K28" i="61"/>
  <c r="K27" i="61"/>
  <c r="K26" i="61"/>
  <c r="K25" i="61"/>
  <c r="K24" i="61"/>
  <c r="K23" i="61"/>
  <c r="K22" i="61"/>
  <c r="K21" i="61"/>
  <c r="K20" i="61"/>
  <c r="K19" i="61"/>
  <c r="K57" i="60"/>
  <c r="K56" i="60"/>
  <c r="K55" i="60"/>
  <c r="K54" i="60"/>
  <c r="K53" i="60"/>
  <c r="K52" i="60"/>
  <c r="K51" i="60"/>
  <c r="K50" i="60"/>
  <c r="K49" i="60"/>
  <c r="K48" i="60"/>
  <c r="K47" i="60"/>
  <c r="K43" i="60"/>
  <c r="K42" i="60"/>
  <c r="K41" i="60"/>
  <c r="K40" i="60"/>
  <c r="K39" i="60"/>
  <c r="K38" i="60"/>
  <c r="K37" i="60"/>
  <c r="K36" i="60"/>
  <c r="K35" i="60"/>
  <c r="K34" i="60"/>
  <c r="K33" i="60"/>
  <c r="K29" i="60"/>
  <c r="K28" i="60"/>
  <c r="K27" i="60"/>
  <c r="K26" i="60"/>
  <c r="K25" i="60"/>
  <c r="K24" i="60"/>
  <c r="K23" i="60"/>
  <c r="K22" i="60"/>
  <c r="K21" i="60"/>
  <c r="K20" i="60"/>
  <c r="K19" i="60"/>
  <c r="K57" i="59"/>
  <c r="K56" i="59"/>
  <c r="K55" i="59"/>
  <c r="K54" i="59"/>
  <c r="K53" i="59"/>
  <c r="K52" i="59"/>
  <c r="K51" i="59"/>
  <c r="K50" i="59"/>
  <c r="K49" i="59"/>
  <c r="K48" i="59"/>
  <c r="K47" i="59"/>
  <c r="K43" i="59"/>
  <c r="K42" i="59"/>
  <c r="K41" i="59"/>
  <c r="K40" i="59"/>
  <c r="K39" i="59"/>
  <c r="K38" i="59"/>
  <c r="K37" i="59"/>
  <c r="K36" i="59"/>
  <c r="K35" i="59"/>
  <c r="K34" i="59"/>
  <c r="K33" i="59"/>
  <c r="K29" i="59"/>
  <c r="K28" i="59"/>
  <c r="K27" i="59"/>
  <c r="K26" i="59"/>
  <c r="K25" i="59"/>
  <c r="K24" i="59"/>
  <c r="K23" i="59"/>
  <c r="K22" i="59"/>
  <c r="K21" i="59"/>
  <c r="K20" i="59"/>
  <c r="K19" i="59"/>
  <c r="K57" i="58"/>
  <c r="K56" i="58"/>
  <c r="K55" i="58"/>
  <c r="K54" i="58"/>
  <c r="K53" i="58"/>
  <c r="K52" i="58"/>
  <c r="K51" i="58"/>
  <c r="K50" i="58"/>
  <c r="K49" i="58"/>
  <c r="K48" i="58"/>
  <c r="K47" i="58"/>
  <c r="K43" i="58"/>
  <c r="K42" i="58"/>
  <c r="K41" i="58"/>
  <c r="K40" i="58"/>
  <c r="K39" i="58"/>
  <c r="K38" i="58"/>
  <c r="K37" i="58"/>
  <c r="K36" i="58"/>
  <c r="K35" i="58"/>
  <c r="K34" i="58"/>
  <c r="K33" i="58"/>
  <c r="K29" i="58"/>
  <c r="K28" i="58"/>
  <c r="K27" i="58"/>
  <c r="K26" i="58"/>
  <c r="K25" i="58"/>
  <c r="K24" i="58"/>
  <c r="K23" i="58"/>
  <c r="K22" i="58"/>
  <c r="K21" i="58"/>
  <c r="K20" i="58"/>
  <c r="K19" i="58"/>
  <c r="K57" i="56"/>
  <c r="K56" i="56"/>
  <c r="K55" i="56"/>
  <c r="K54" i="56"/>
  <c r="K53" i="56"/>
  <c r="K52" i="56"/>
  <c r="K51" i="56"/>
  <c r="K50" i="56"/>
  <c r="K49" i="56"/>
  <c r="K48" i="56"/>
  <c r="K47" i="56"/>
  <c r="K43" i="56"/>
  <c r="K42" i="56"/>
  <c r="K41" i="56"/>
  <c r="K40" i="56"/>
  <c r="K39" i="56"/>
  <c r="K38" i="56"/>
  <c r="K37" i="56"/>
  <c r="K36" i="56"/>
  <c r="K35" i="56"/>
  <c r="K34" i="56"/>
  <c r="K33" i="56"/>
  <c r="K29" i="56"/>
  <c r="K28" i="56"/>
  <c r="K27" i="56"/>
  <c r="K26" i="56"/>
  <c r="K25" i="56"/>
  <c r="K24" i="56"/>
  <c r="K23" i="56"/>
  <c r="K22" i="56"/>
  <c r="K21" i="56"/>
  <c r="K20" i="56"/>
  <c r="K19" i="56"/>
  <c r="K57" i="55"/>
  <c r="K56" i="55"/>
  <c r="K55" i="55"/>
  <c r="K54" i="55"/>
  <c r="K53" i="55"/>
  <c r="K52" i="55"/>
  <c r="K51" i="55"/>
  <c r="K50" i="55"/>
  <c r="K49" i="55"/>
  <c r="K48" i="55"/>
  <c r="K47" i="55"/>
  <c r="K43" i="55"/>
  <c r="K42" i="55"/>
  <c r="K41" i="55"/>
  <c r="K40" i="55"/>
  <c r="K39" i="55"/>
  <c r="K38" i="55"/>
  <c r="K37" i="55"/>
  <c r="K36" i="55"/>
  <c r="K35" i="55"/>
  <c r="K34" i="55"/>
  <c r="K33" i="55"/>
  <c r="K29" i="55"/>
  <c r="K28" i="55"/>
  <c r="K27" i="55"/>
  <c r="K26" i="55"/>
  <c r="K25" i="55"/>
  <c r="K24" i="55"/>
  <c r="K23" i="55"/>
  <c r="K22" i="55"/>
  <c r="K21" i="55"/>
  <c r="K20" i="55"/>
  <c r="K19" i="55"/>
  <c r="K57" i="54"/>
  <c r="K56" i="54"/>
  <c r="K55" i="54"/>
  <c r="K54" i="54"/>
  <c r="K53" i="54"/>
  <c r="K52" i="54"/>
  <c r="K51" i="54"/>
  <c r="K50" i="54"/>
  <c r="K49" i="54"/>
  <c r="K48" i="54"/>
  <c r="K47" i="54"/>
  <c r="K43" i="54"/>
  <c r="K42" i="54"/>
  <c r="K41" i="54"/>
  <c r="K40" i="54"/>
  <c r="K39" i="54"/>
  <c r="K38" i="54"/>
  <c r="K37" i="54"/>
  <c r="K36" i="54"/>
  <c r="K35" i="54"/>
  <c r="K34" i="54"/>
  <c r="K33" i="54"/>
  <c r="K29" i="54"/>
  <c r="K28" i="54"/>
  <c r="K27" i="54"/>
  <c r="K26" i="54"/>
  <c r="K25" i="54"/>
  <c r="K24" i="54"/>
  <c r="K23" i="54"/>
  <c r="K22" i="54"/>
  <c r="K21" i="54"/>
  <c r="K20" i="54"/>
  <c r="K19" i="54"/>
  <c r="K57" i="51"/>
  <c r="K56" i="51"/>
  <c r="K55" i="51"/>
  <c r="K54" i="51"/>
  <c r="K53" i="51"/>
  <c r="K52" i="51"/>
  <c r="K51" i="51"/>
  <c r="K50" i="51"/>
  <c r="K49" i="51"/>
  <c r="K48" i="51"/>
  <c r="K47" i="51"/>
  <c r="K43" i="51"/>
  <c r="K42" i="51"/>
  <c r="K41" i="51"/>
  <c r="K40" i="51"/>
  <c r="K39" i="51"/>
  <c r="K38" i="51"/>
  <c r="K37" i="51"/>
  <c r="K36" i="51"/>
  <c r="K35" i="51"/>
  <c r="K34" i="51"/>
  <c r="K33" i="51"/>
  <c r="K29" i="51"/>
  <c r="K28" i="51"/>
  <c r="K27" i="51"/>
  <c r="K26" i="51"/>
  <c r="K25" i="51"/>
  <c r="K24" i="51"/>
  <c r="K23" i="51"/>
  <c r="K22" i="51"/>
  <c r="K21" i="51"/>
  <c r="K20" i="51"/>
  <c r="K19" i="51"/>
  <c r="K57" i="49"/>
  <c r="K56" i="49"/>
  <c r="K55" i="49"/>
  <c r="K54" i="49"/>
  <c r="K53" i="49"/>
  <c r="K52" i="49"/>
  <c r="K51" i="49"/>
  <c r="K50" i="49"/>
  <c r="K49" i="49"/>
  <c r="K48" i="49"/>
  <c r="K47" i="49"/>
  <c r="K43" i="49"/>
  <c r="K42" i="49"/>
  <c r="K41" i="49"/>
  <c r="K40" i="49"/>
  <c r="K39" i="49"/>
  <c r="K38" i="49"/>
  <c r="K37" i="49"/>
  <c r="K36" i="49"/>
  <c r="K35" i="49"/>
  <c r="K34" i="49"/>
  <c r="K33" i="49"/>
  <c r="K29" i="49"/>
  <c r="K28" i="49"/>
  <c r="K27" i="49"/>
  <c r="K26" i="49"/>
  <c r="K25" i="49"/>
  <c r="K24" i="49"/>
  <c r="K23" i="49"/>
  <c r="K22" i="49"/>
  <c r="K21" i="49"/>
  <c r="K20" i="49"/>
  <c r="K19" i="49"/>
  <c r="K57" i="48"/>
  <c r="K56" i="48"/>
  <c r="K55" i="48"/>
  <c r="K54" i="48"/>
  <c r="K53" i="48"/>
  <c r="K52" i="48"/>
  <c r="K51" i="48"/>
  <c r="K50" i="48"/>
  <c r="K49" i="48"/>
  <c r="K48" i="48"/>
  <c r="K47" i="48"/>
  <c r="K43" i="48"/>
  <c r="K42" i="48"/>
  <c r="K41" i="48"/>
  <c r="K40" i="48"/>
  <c r="K39" i="48"/>
  <c r="K38" i="48"/>
  <c r="K37" i="48"/>
  <c r="K36" i="48"/>
  <c r="K35" i="48"/>
  <c r="K34" i="48"/>
  <c r="K33" i="48"/>
  <c r="K29" i="48"/>
  <c r="K28" i="48"/>
  <c r="K27" i="48"/>
  <c r="K26" i="48"/>
  <c r="K25" i="48"/>
  <c r="K24" i="48"/>
  <c r="K23" i="48"/>
  <c r="K22" i="48"/>
  <c r="K21" i="48"/>
  <c r="K20" i="48"/>
  <c r="K19" i="48"/>
  <c r="K57" i="47"/>
  <c r="K56" i="47"/>
  <c r="K55" i="47"/>
  <c r="K54" i="47"/>
  <c r="K53" i="47"/>
  <c r="K52" i="47"/>
  <c r="K51" i="47"/>
  <c r="K50" i="47"/>
  <c r="K49" i="47"/>
  <c r="K48" i="47"/>
  <c r="K47" i="47"/>
  <c r="K43" i="47"/>
  <c r="K42" i="47"/>
  <c r="K41" i="47"/>
  <c r="K40" i="47"/>
  <c r="K39" i="47"/>
  <c r="K38" i="47"/>
  <c r="K37" i="47"/>
  <c r="K36" i="47"/>
  <c r="K35" i="47"/>
  <c r="K34" i="47"/>
  <c r="K33" i="47"/>
  <c r="K29" i="47"/>
  <c r="K28" i="47"/>
  <c r="K27" i="47"/>
  <c r="K26" i="47"/>
  <c r="K25" i="47"/>
  <c r="K24" i="47"/>
  <c r="K23" i="47"/>
  <c r="K22" i="47"/>
  <c r="K21" i="47"/>
  <c r="K20" i="47"/>
  <c r="K19" i="47"/>
  <c r="K57" i="46"/>
  <c r="K56" i="46"/>
  <c r="K55" i="46"/>
  <c r="K54" i="46"/>
  <c r="K53" i="46"/>
  <c r="K52" i="46"/>
  <c r="K51" i="46"/>
  <c r="K50" i="46"/>
  <c r="K49" i="46"/>
  <c r="K48" i="46"/>
  <c r="K47" i="46"/>
  <c r="K43" i="46"/>
  <c r="K42" i="46"/>
  <c r="K41" i="46"/>
  <c r="K40" i="46"/>
  <c r="K39" i="46"/>
  <c r="K38" i="46"/>
  <c r="K37" i="46"/>
  <c r="K36" i="46"/>
  <c r="K35" i="46"/>
  <c r="K34" i="46"/>
  <c r="K33" i="46"/>
  <c r="K29" i="46"/>
  <c r="K28" i="46"/>
  <c r="K27" i="46"/>
  <c r="K26" i="46"/>
  <c r="K25" i="46"/>
  <c r="K24" i="46"/>
  <c r="K23" i="46"/>
  <c r="K22" i="46"/>
  <c r="K21" i="46"/>
  <c r="K20" i="46"/>
  <c r="K19" i="46"/>
  <c r="K57" i="43"/>
  <c r="K56" i="43"/>
  <c r="K55" i="43"/>
  <c r="K54" i="43"/>
  <c r="K53" i="43"/>
  <c r="K52" i="43"/>
  <c r="K51" i="43"/>
  <c r="K50" i="43"/>
  <c r="K49" i="43"/>
  <c r="K48" i="43"/>
  <c r="K47" i="43"/>
  <c r="K43" i="43"/>
  <c r="K42" i="43"/>
  <c r="K41" i="43"/>
  <c r="K40" i="43"/>
  <c r="K39" i="43"/>
  <c r="K38" i="43"/>
  <c r="K37" i="43"/>
  <c r="K36" i="43"/>
  <c r="K35" i="43"/>
  <c r="K34" i="43"/>
  <c r="K33" i="43"/>
  <c r="K29" i="43"/>
  <c r="K28" i="43"/>
  <c r="K27" i="43"/>
  <c r="K26" i="43"/>
  <c r="K25" i="43"/>
  <c r="K24" i="43"/>
  <c r="K23" i="43"/>
  <c r="K22" i="43"/>
  <c r="K21" i="43"/>
  <c r="K20" i="43"/>
  <c r="K19" i="43"/>
  <c r="K57" i="42"/>
  <c r="K56" i="42"/>
  <c r="K55" i="42"/>
  <c r="K54" i="42"/>
  <c r="K53" i="42"/>
  <c r="K52" i="42"/>
  <c r="K51" i="42"/>
  <c r="K50" i="42"/>
  <c r="K49" i="42"/>
  <c r="K48" i="42"/>
  <c r="K47" i="42"/>
  <c r="K43" i="42"/>
  <c r="K42" i="42"/>
  <c r="K41" i="42"/>
  <c r="K40" i="42"/>
  <c r="K39" i="42"/>
  <c r="K38" i="42"/>
  <c r="K37" i="42"/>
  <c r="K36" i="42"/>
  <c r="K35" i="42"/>
  <c r="K34" i="42"/>
  <c r="K33" i="42"/>
  <c r="K29" i="42"/>
  <c r="K28" i="42"/>
  <c r="K27" i="42"/>
  <c r="K26" i="42"/>
  <c r="K25" i="42"/>
  <c r="K24" i="42"/>
  <c r="K23" i="42"/>
  <c r="K22" i="42"/>
  <c r="K21" i="42"/>
  <c r="K20" i="42"/>
  <c r="K19" i="42"/>
  <c r="K57" i="38"/>
  <c r="K56" i="38"/>
  <c r="K55" i="38"/>
  <c r="K54" i="38"/>
  <c r="K53" i="38"/>
  <c r="K52" i="38"/>
  <c r="K51" i="38"/>
  <c r="K50" i="38"/>
  <c r="K49" i="38"/>
  <c r="K48" i="38"/>
  <c r="K47" i="38"/>
  <c r="K43" i="38"/>
  <c r="K42" i="38"/>
  <c r="K41" i="38"/>
  <c r="K40" i="38"/>
  <c r="K39" i="38"/>
  <c r="K38" i="38"/>
  <c r="K37" i="38"/>
  <c r="K36" i="38"/>
  <c r="K35" i="38"/>
  <c r="K34" i="38"/>
  <c r="K33" i="38"/>
  <c r="K29" i="38"/>
  <c r="K28" i="38"/>
  <c r="K27" i="38"/>
  <c r="K26" i="38"/>
  <c r="K25" i="38"/>
  <c r="K24" i="38"/>
  <c r="K23" i="38"/>
  <c r="K22" i="38"/>
  <c r="K21" i="38"/>
  <c r="K20" i="38"/>
  <c r="K19" i="38"/>
  <c r="K57" i="37"/>
  <c r="K56" i="37"/>
  <c r="K55" i="37"/>
  <c r="K54" i="37"/>
  <c r="K53" i="37"/>
  <c r="K52" i="37"/>
  <c r="K51" i="37"/>
  <c r="K50" i="37"/>
  <c r="K49" i="37"/>
  <c r="K48" i="37"/>
  <c r="K47" i="37"/>
  <c r="K43" i="37"/>
  <c r="K42" i="37"/>
  <c r="K41" i="37"/>
  <c r="K40" i="37"/>
  <c r="K39" i="37"/>
  <c r="K38" i="37"/>
  <c r="K37" i="37"/>
  <c r="K36" i="37"/>
  <c r="K35" i="37"/>
  <c r="K34" i="37"/>
  <c r="K33" i="37"/>
  <c r="K29" i="37"/>
  <c r="K28" i="37"/>
  <c r="K27" i="37"/>
  <c r="K26" i="37"/>
  <c r="K25" i="37"/>
  <c r="K24" i="37"/>
  <c r="K23" i="37"/>
  <c r="K22" i="37"/>
  <c r="K21" i="37"/>
  <c r="K20" i="37"/>
  <c r="K19" i="37"/>
  <c r="K57" i="36"/>
  <c r="K56" i="36"/>
  <c r="K55" i="36"/>
  <c r="K54" i="36"/>
  <c r="K53" i="36"/>
  <c r="K52" i="36"/>
  <c r="K51" i="36"/>
  <c r="K50" i="36"/>
  <c r="K49" i="36"/>
  <c r="K48" i="36"/>
  <c r="K47" i="36"/>
  <c r="K43" i="36"/>
  <c r="K42" i="36"/>
  <c r="K41" i="36"/>
  <c r="K40" i="36"/>
  <c r="K39" i="36"/>
  <c r="K38" i="36"/>
  <c r="K37" i="36"/>
  <c r="K36" i="36"/>
  <c r="K35" i="36"/>
  <c r="K34" i="36"/>
  <c r="K33" i="36"/>
  <c r="K29" i="36"/>
  <c r="K28" i="36"/>
  <c r="K27" i="36"/>
  <c r="K26" i="36"/>
  <c r="K25" i="36"/>
  <c r="K24" i="36"/>
  <c r="K23" i="36"/>
  <c r="K22" i="36"/>
  <c r="K21" i="36"/>
  <c r="K20" i="36"/>
  <c r="K19" i="36"/>
  <c r="K57" i="32"/>
  <c r="K56" i="32"/>
  <c r="K55" i="32"/>
  <c r="K54" i="32"/>
  <c r="K53" i="32"/>
  <c r="K52" i="32"/>
  <c r="K51" i="32"/>
  <c r="K50" i="32"/>
  <c r="K49" i="32"/>
  <c r="K48" i="32"/>
  <c r="K47" i="32"/>
  <c r="K43" i="32"/>
  <c r="K42" i="32"/>
  <c r="K41" i="32"/>
  <c r="K40" i="32"/>
  <c r="K39" i="32"/>
  <c r="K38" i="32"/>
  <c r="K37" i="32"/>
  <c r="K36" i="32"/>
  <c r="K35" i="32"/>
  <c r="K34" i="32"/>
  <c r="K33" i="32"/>
  <c r="K29" i="32"/>
  <c r="K28" i="32"/>
  <c r="K27" i="32"/>
  <c r="K26" i="32"/>
  <c r="K25" i="32"/>
  <c r="K24" i="32"/>
  <c r="K23" i="32"/>
  <c r="K22" i="32"/>
  <c r="K21" i="32"/>
  <c r="K20" i="32"/>
  <c r="K19" i="32"/>
  <c r="K57" i="30"/>
  <c r="K56" i="30"/>
  <c r="K55" i="30"/>
  <c r="K54" i="30"/>
  <c r="K53" i="30"/>
  <c r="K52" i="30"/>
  <c r="K51" i="30"/>
  <c r="K50" i="30"/>
  <c r="K49" i="30"/>
  <c r="K48" i="30"/>
  <c r="K47" i="30"/>
  <c r="K43" i="30"/>
  <c r="K42" i="30"/>
  <c r="K41" i="30"/>
  <c r="K40" i="30"/>
  <c r="K39" i="30"/>
  <c r="K38" i="30"/>
  <c r="K37" i="30"/>
  <c r="K36" i="30"/>
  <c r="K35" i="30"/>
  <c r="K34" i="30"/>
  <c r="K33" i="30"/>
  <c r="K29" i="30"/>
  <c r="K28" i="30"/>
  <c r="K27" i="30"/>
  <c r="K26" i="30"/>
  <c r="K25" i="30"/>
  <c r="K24" i="30"/>
  <c r="K23" i="30"/>
  <c r="K22" i="30"/>
  <c r="K21" i="30"/>
  <c r="K20" i="30"/>
  <c r="K19" i="30"/>
  <c r="K57" i="29"/>
  <c r="K56" i="29"/>
  <c r="K55" i="29"/>
  <c r="K54" i="29"/>
  <c r="K53" i="29"/>
  <c r="K52" i="29"/>
  <c r="K51" i="29"/>
  <c r="K50" i="29"/>
  <c r="K49" i="29"/>
  <c r="K48" i="29"/>
  <c r="K47" i="29"/>
  <c r="K43" i="29"/>
  <c r="K42" i="29"/>
  <c r="K41" i="29"/>
  <c r="K40" i="29"/>
  <c r="K39" i="29"/>
  <c r="K38" i="29"/>
  <c r="K37" i="29"/>
  <c r="K36" i="29"/>
  <c r="K35" i="29"/>
  <c r="K34" i="29"/>
  <c r="K33" i="29"/>
  <c r="K29" i="29"/>
  <c r="K28" i="29"/>
  <c r="K27" i="29"/>
  <c r="K26" i="29"/>
  <c r="K25" i="29"/>
  <c r="K24" i="29"/>
  <c r="K23" i="29"/>
  <c r="K22" i="29"/>
  <c r="K21" i="29"/>
  <c r="K20" i="29"/>
  <c r="K19" i="29"/>
  <c r="K57" i="25"/>
  <c r="K56" i="25"/>
  <c r="K55" i="25"/>
  <c r="K54" i="25"/>
  <c r="K53" i="25"/>
  <c r="K52" i="25"/>
  <c r="K51" i="25"/>
  <c r="K50" i="25"/>
  <c r="K49" i="25"/>
  <c r="K48" i="25"/>
  <c r="K47" i="25"/>
  <c r="K43" i="25"/>
  <c r="K42" i="25"/>
  <c r="K41" i="25"/>
  <c r="K40" i="25"/>
  <c r="K39" i="25"/>
  <c r="K38" i="25"/>
  <c r="K37" i="25"/>
  <c r="K36" i="25"/>
  <c r="K35" i="25"/>
  <c r="K34" i="25"/>
  <c r="K33" i="25"/>
  <c r="K29" i="25"/>
  <c r="K28" i="25"/>
  <c r="K27" i="25"/>
  <c r="K26" i="25"/>
  <c r="K25" i="25"/>
  <c r="K24" i="25"/>
  <c r="K23" i="25"/>
  <c r="K22" i="25"/>
  <c r="K21" i="25"/>
  <c r="K20" i="25"/>
  <c r="K19" i="25"/>
  <c r="K57" i="24"/>
  <c r="K56" i="24"/>
  <c r="K55" i="24"/>
  <c r="K54" i="24"/>
  <c r="K53" i="24"/>
  <c r="K52" i="24"/>
  <c r="K51" i="24"/>
  <c r="K50" i="24"/>
  <c r="K49" i="24"/>
  <c r="K48" i="24"/>
  <c r="K47" i="24"/>
  <c r="K43" i="24"/>
  <c r="K42" i="24"/>
  <c r="K41" i="24"/>
  <c r="K40" i="24"/>
  <c r="K39" i="24"/>
  <c r="K38" i="24"/>
  <c r="K37" i="24"/>
  <c r="K36" i="24"/>
  <c r="K35" i="24"/>
  <c r="K34" i="24"/>
  <c r="K33" i="24"/>
  <c r="K29" i="24"/>
  <c r="K28" i="24"/>
  <c r="K27" i="24"/>
  <c r="K26" i="24"/>
  <c r="K25" i="24"/>
  <c r="K24" i="24"/>
  <c r="K23" i="24"/>
  <c r="K22" i="24"/>
  <c r="K21" i="24"/>
  <c r="K20" i="24"/>
  <c r="K19" i="24"/>
  <c r="K57" i="23"/>
  <c r="K56" i="23"/>
  <c r="K55" i="23"/>
  <c r="K54" i="23"/>
  <c r="K53" i="23"/>
  <c r="K52" i="23"/>
  <c r="K51" i="23"/>
  <c r="K50" i="23"/>
  <c r="K49" i="23"/>
  <c r="K48" i="23"/>
  <c r="K47" i="23"/>
  <c r="K43" i="23"/>
  <c r="K42" i="23"/>
  <c r="K41" i="23"/>
  <c r="K40" i="23"/>
  <c r="K39" i="23"/>
  <c r="K38" i="23"/>
  <c r="K37" i="23"/>
  <c r="K36" i="23"/>
  <c r="K35" i="23"/>
  <c r="K34" i="23"/>
  <c r="K33" i="23"/>
  <c r="K29" i="23"/>
  <c r="K28" i="23"/>
  <c r="K27" i="23"/>
  <c r="K26" i="23"/>
  <c r="K25" i="23"/>
  <c r="K24" i="23"/>
  <c r="K23" i="23"/>
  <c r="K22" i="23"/>
  <c r="K21" i="23"/>
  <c r="K20" i="23"/>
  <c r="K19" i="23"/>
  <c r="K57" i="22"/>
  <c r="K56" i="22"/>
  <c r="K55" i="22"/>
  <c r="K54" i="22"/>
  <c r="K53" i="22"/>
  <c r="K52" i="22"/>
  <c r="K51" i="22"/>
  <c r="K50" i="22"/>
  <c r="K49" i="22"/>
  <c r="K48" i="22"/>
  <c r="K47" i="22"/>
  <c r="K43" i="22"/>
  <c r="K42" i="22"/>
  <c r="K41" i="22"/>
  <c r="K40" i="22"/>
  <c r="K39" i="22"/>
  <c r="K38" i="22"/>
  <c r="K37" i="22"/>
  <c r="K36" i="22"/>
  <c r="K35" i="22"/>
  <c r="K34" i="22"/>
  <c r="K33" i="22"/>
  <c r="K29" i="22"/>
  <c r="K28" i="22"/>
  <c r="K27" i="22"/>
  <c r="K26" i="22"/>
  <c r="K25" i="22"/>
  <c r="K24" i="22"/>
  <c r="K23" i="22"/>
  <c r="K22" i="22"/>
  <c r="K21" i="22"/>
  <c r="K20" i="22"/>
  <c r="K19" i="22"/>
  <c r="K57" i="21"/>
  <c r="K56" i="21"/>
  <c r="K55" i="21"/>
  <c r="K54" i="21"/>
  <c r="K53" i="21"/>
  <c r="K52" i="21"/>
  <c r="K51" i="21"/>
  <c r="K50" i="21"/>
  <c r="K49" i="21"/>
  <c r="K48" i="21"/>
  <c r="K47" i="21"/>
  <c r="K29" i="21"/>
  <c r="K28" i="21"/>
  <c r="K27" i="21"/>
  <c r="K26" i="21"/>
  <c r="K25" i="21"/>
  <c r="K24" i="21"/>
  <c r="K23" i="21"/>
  <c r="K22" i="21"/>
  <c r="K21" i="21"/>
  <c r="K20" i="21"/>
  <c r="K19" i="21"/>
  <c r="K57" i="20"/>
  <c r="K56" i="20"/>
  <c r="K55" i="20"/>
  <c r="K54" i="20"/>
  <c r="K53" i="20"/>
  <c r="K52" i="20"/>
  <c r="K51" i="20"/>
  <c r="K50" i="20"/>
  <c r="K49" i="20"/>
  <c r="K48" i="20"/>
  <c r="K47" i="20"/>
  <c r="K43" i="20"/>
  <c r="K42" i="20"/>
  <c r="K41" i="20"/>
  <c r="K40" i="20"/>
  <c r="K39" i="20"/>
  <c r="K38" i="20"/>
  <c r="K37" i="20"/>
  <c r="K36" i="20"/>
  <c r="K35" i="20"/>
  <c r="K34" i="20"/>
  <c r="K33" i="20"/>
  <c r="K29" i="20"/>
  <c r="K28" i="20"/>
  <c r="K27" i="20"/>
  <c r="K26" i="20"/>
  <c r="K25" i="20"/>
  <c r="K24" i="20"/>
  <c r="K23" i="20"/>
  <c r="K22" i="20"/>
  <c r="K21" i="20"/>
  <c r="K20" i="20"/>
  <c r="K19" i="20"/>
  <c r="K57" i="18"/>
  <c r="K56" i="18"/>
  <c r="K55" i="18"/>
  <c r="K54" i="18"/>
  <c r="K53" i="18"/>
  <c r="K52" i="18"/>
  <c r="K51" i="18"/>
  <c r="K50" i="18"/>
  <c r="K49" i="18"/>
  <c r="K48" i="18"/>
  <c r="K47" i="18"/>
  <c r="K43" i="18"/>
  <c r="K42" i="18"/>
  <c r="K41" i="18"/>
  <c r="K40" i="18"/>
  <c r="K39" i="18"/>
  <c r="K38" i="18"/>
  <c r="K37" i="18"/>
  <c r="K36" i="18"/>
  <c r="K35" i="18"/>
  <c r="K34" i="18"/>
  <c r="K33" i="18"/>
  <c r="K29" i="18"/>
  <c r="K28" i="18"/>
  <c r="K27" i="18"/>
  <c r="K26" i="18"/>
  <c r="K25" i="18"/>
  <c r="K24" i="18"/>
  <c r="K23" i="18"/>
  <c r="K22" i="18"/>
  <c r="K21" i="18"/>
  <c r="K20" i="18"/>
  <c r="K19" i="18"/>
  <c r="K57" i="17"/>
  <c r="K56" i="17"/>
  <c r="K55" i="17"/>
  <c r="K54" i="17"/>
  <c r="K53" i="17"/>
  <c r="K52" i="17"/>
  <c r="K51" i="17"/>
  <c r="K50" i="17"/>
  <c r="K49" i="17"/>
  <c r="K48" i="17"/>
  <c r="K47" i="17"/>
  <c r="K43" i="17"/>
  <c r="K42" i="17"/>
  <c r="K41" i="17"/>
  <c r="K40" i="17"/>
  <c r="K39" i="17"/>
  <c r="K38" i="17"/>
  <c r="K37" i="17"/>
  <c r="K36" i="17"/>
  <c r="K35" i="17"/>
  <c r="K34" i="17"/>
  <c r="K33" i="17"/>
  <c r="K29" i="17"/>
  <c r="K28" i="17"/>
  <c r="K27" i="17"/>
  <c r="K26" i="17"/>
  <c r="K25" i="17"/>
  <c r="K24" i="17"/>
  <c r="K23" i="17"/>
  <c r="K22" i="17"/>
  <c r="K21" i="17"/>
  <c r="K20" i="17"/>
  <c r="K19" i="17"/>
  <c r="K57" i="16"/>
  <c r="K56" i="16"/>
  <c r="K55" i="16"/>
  <c r="K54" i="16"/>
  <c r="K53" i="16"/>
  <c r="K52" i="16"/>
  <c r="K51" i="16"/>
  <c r="K50" i="16"/>
  <c r="K49" i="16"/>
  <c r="K48" i="16"/>
  <c r="K47" i="16"/>
  <c r="K43" i="16"/>
  <c r="K42" i="16"/>
  <c r="K41" i="16"/>
  <c r="K40" i="16"/>
  <c r="K39" i="16"/>
  <c r="K38" i="16"/>
  <c r="K37" i="16"/>
  <c r="K36" i="16"/>
  <c r="K35" i="16"/>
  <c r="K34" i="16"/>
  <c r="K33" i="16"/>
  <c r="K29" i="16"/>
  <c r="K28" i="16"/>
  <c r="K27" i="16"/>
  <c r="K26" i="16"/>
  <c r="K25" i="16"/>
  <c r="K24" i="16"/>
  <c r="K23" i="16"/>
  <c r="K22" i="16"/>
  <c r="K21" i="16"/>
  <c r="K20" i="16"/>
  <c r="K19" i="16"/>
  <c r="K57" i="15"/>
  <c r="K56" i="15"/>
  <c r="K55" i="15"/>
  <c r="K54" i="15"/>
  <c r="K53" i="15"/>
  <c r="K52" i="15"/>
  <c r="K51" i="15"/>
  <c r="K50" i="15"/>
  <c r="K49" i="15"/>
  <c r="K48" i="15"/>
  <c r="K47" i="15"/>
  <c r="K43" i="15"/>
  <c r="K42" i="15"/>
  <c r="K41" i="15"/>
  <c r="K40" i="15"/>
  <c r="K39" i="15"/>
  <c r="K38" i="15"/>
  <c r="K37" i="15"/>
  <c r="K36" i="15"/>
  <c r="K35" i="15"/>
  <c r="K34" i="15"/>
  <c r="K33" i="15"/>
  <c r="K29" i="15"/>
  <c r="K28" i="15"/>
  <c r="K27" i="15"/>
  <c r="K26" i="15"/>
  <c r="K25" i="15"/>
  <c r="K24" i="15"/>
  <c r="K23" i="15"/>
  <c r="K22" i="15"/>
  <c r="K21" i="15"/>
  <c r="K20" i="15"/>
  <c r="K19" i="15"/>
  <c r="K57" i="14"/>
  <c r="K56" i="14"/>
  <c r="K55" i="14"/>
  <c r="K54" i="14"/>
  <c r="K53" i="14"/>
  <c r="K52" i="14"/>
  <c r="K51" i="14"/>
  <c r="K50" i="14"/>
  <c r="K49" i="14"/>
  <c r="K48" i="14"/>
  <c r="K47" i="14"/>
  <c r="K43" i="14"/>
  <c r="K42" i="14"/>
  <c r="K41" i="14"/>
  <c r="K40" i="14"/>
  <c r="K39" i="14"/>
  <c r="K38" i="14"/>
  <c r="K37" i="14"/>
  <c r="K36" i="14"/>
  <c r="K35" i="14"/>
  <c r="K34" i="14"/>
  <c r="K33" i="14"/>
  <c r="K29" i="14"/>
  <c r="K28" i="14"/>
  <c r="K27" i="14"/>
  <c r="K26" i="14"/>
  <c r="K25" i="14"/>
  <c r="K24" i="14"/>
  <c r="K23" i="14"/>
  <c r="K22" i="14"/>
  <c r="K21" i="14"/>
  <c r="K20" i="14"/>
  <c r="K19" i="14"/>
  <c r="K57" i="13"/>
  <c r="K56" i="13"/>
  <c r="K55" i="13"/>
  <c r="K54" i="13"/>
  <c r="K53" i="13"/>
  <c r="K52" i="13"/>
  <c r="K51" i="13"/>
  <c r="K50" i="13"/>
  <c r="K49" i="13"/>
  <c r="K48" i="13"/>
  <c r="K47" i="13"/>
  <c r="K43" i="13"/>
  <c r="K42" i="13"/>
  <c r="K41" i="13"/>
  <c r="K40" i="13"/>
  <c r="K39" i="13"/>
  <c r="K38" i="13"/>
  <c r="K37" i="13"/>
  <c r="K36" i="13"/>
  <c r="K35" i="13"/>
  <c r="K34" i="13"/>
  <c r="K33" i="13"/>
  <c r="K29" i="13"/>
  <c r="K28" i="13"/>
  <c r="K27" i="13"/>
  <c r="K26" i="13"/>
  <c r="K25" i="13"/>
  <c r="K24" i="13"/>
  <c r="K23" i="13"/>
  <c r="K22" i="13"/>
  <c r="K21" i="13"/>
  <c r="K20" i="13"/>
  <c r="K19" i="13"/>
  <c r="K57" i="12"/>
  <c r="K56" i="12"/>
  <c r="K55" i="12"/>
  <c r="K54" i="12"/>
  <c r="K53" i="12"/>
  <c r="K52" i="12"/>
  <c r="K51" i="12"/>
  <c r="K50" i="12"/>
  <c r="K49" i="12"/>
  <c r="K48" i="12"/>
  <c r="K47" i="12"/>
  <c r="K43" i="12"/>
  <c r="K42" i="12"/>
  <c r="K41" i="12"/>
  <c r="K40" i="12"/>
  <c r="K39" i="12"/>
  <c r="K38" i="12"/>
  <c r="K37" i="12"/>
  <c r="K36" i="12"/>
  <c r="K35" i="12"/>
  <c r="K34" i="12"/>
  <c r="K33" i="12"/>
  <c r="K29" i="12"/>
  <c r="K28" i="12"/>
  <c r="K27" i="12"/>
  <c r="K26" i="12"/>
  <c r="K25" i="12"/>
  <c r="K24" i="12"/>
  <c r="K23" i="12"/>
  <c r="K22" i="12"/>
  <c r="K21" i="12"/>
  <c r="K20" i="12"/>
  <c r="K19" i="12"/>
  <c r="K57" i="11"/>
  <c r="K56" i="11"/>
  <c r="K55" i="11"/>
  <c r="K54" i="11"/>
  <c r="K53" i="11"/>
  <c r="K52" i="11"/>
  <c r="K51" i="11"/>
  <c r="K50" i="11"/>
  <c r="K49" i="11"/>
  <c r="K48" i="11"/>
  <c r="K47" i="11"/>
  <c r="K43" i="11"/>
  <c r="K42" i="11"/>
  <c r="K41" i="11"/>
  <c r="K40" i="11"/>
  <c r="K39" i="11"/>
  <c r="K38" i="11"/>
  <c r="K37" i="11"/>
  <c r="K36" i="11"/>
  <c r="K35" i="11"/>
  <c r="K34" i="11"/>
  <c r="K33" i="11"/>
  <c r="K29" i="11"/>
  <c r="K28" i="11"/>
  <c r="K27" i="11"/>
  <c r="K26" i="11"/>
  <c r="K25" i="11"/>
  <c r="K24" i="11"/>
  <c r="K23" i="11"/>
  <c r="K22" i="11"/>
  <c r="K21" i="11"/>
  <c r="K20" i="11"/>
  <c r="K19" i="11"/>
  <c r="K57" i="10"/>
  <c r="K56" i="10"/>
  <c r="K55" i="10"/>
  <c r="K54" i="10"/>
  <c r="K53" i="10"/>
  <c r="K52" i="10"/>
  <c r="K51" i="10"/>
  <c r="K50" i="10"/>
  <c r="K49" i="10"/>
  <c r="K48" i="10"/>
  <c r="K47" i="10"/>
  <c r="K43" i="10"/>
  <c r="K42" i="10"/>
  <c r="K41" i="10"/>
  <c r="K40" i="10"/>
  <c r="K39" i="10"/>
  <c r="K38" i="10"/>
  <c r="K37" i="10"/>
  <c r="K36" i="10"/>
  <c r="K35" i="10"/>
  <c r="K34" i="10"/>
  <c r="K33" i="10"/>
  <c r="K29" i="10"/>
  <c r="K28" i="10"/>
  <c r="K27" i="10"/>
  <c r="K26" i="10"/>
  <c r="K25" i="10"/>
  <c r="K24" i="10"/>
  <c r="K23" i="10"/>
  <c r="K22" i="10"/>
  <c r="K21" i="10"/>
  <c r="K20" i="10"/>
  <c r="K19" i="10"/>
  <c r="K57" i="7"/>
  <c r="K56" i="7"/>
  <c r="K55" i="7"/>
  <c r="K54" i="7"/>
  <c r="K53" i="7"/>
  <c r="K52" i="7"/>
  <c r="K51" i="7"/>
  <c r="K50" i="7"/>
  <c r="K49" i="7"/>
  <c r="K48" i="7"/>
  <c r="K47" i="7"/>
  <c r="K43" i="7"/>
  <c r="K42" i="7"/>
  <c r="K41" i="7"/>
  <c r="K40" i="7"/>
  <c r="K39" i="7"/>
  <c r="K38" i="7"/>
  <c r="K37" i="7"/>
  <c r="K36" i="7"/>
  <c r="K35" i="7"/>
  <c r="K34" i="7"/>
  <c r="K33" i="7"/>
  <c r="K57" i="6"/>
  <c r="K56" i="6"/>
  <c r="K55" i="6"/>
  <c r="K54" i="6"/>
  <c r="K53" i="6"/>
  <c r="K52" i="6"/>
  <c r="K51" i="6"/>
  <c r="K50" i="6"/>
  <c r="K49" i="6"/>
  <c r="K48" i="6"/>
  <c r="K47" i="6"/>
  <c r="K43" i="6"/>
  <c r="K42" i="6"/>
  <c r="K41" i="6"/>
  <c r="K40" i="6"/>
  <c r="K39" i="6"/>
  <c r="K38" i="6"/>
  <c r="K37" i="6"/>
  <c r="K36" i="6"/>
  <c r="K35" i="6"/>
  <c r="K34" i="6"/>
  <c r="K33" i="6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</calcChain>
</file>

<file path=xl/sharedStrings.xml><?xml version="1.0" encoding="utf-8"?>
<sst xmlns="http://schemas.openxmlformats.org/spreadsheetml/2006/main" count="12286" uniqueCount="123">
  <si>
    <t xml:space="preserve">Evoluţia gradului de respectare a nivelurilor garantate ale indicatorilor de calitate </t>
  </si>
  <si>
    <t>Denumirea indicatorului de calitate</t>
  </si>
  <si>
    <t>Indicator specific de performanță (%)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</si>
  <si>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</si>
  <si>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</si>
  <si>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</si>
  <si>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</si>
  <si>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</si>
  <si>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</si>
  <si>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</si>
  <si>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</si>
  <si>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</si>
  <si>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</si>
  <si>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</si>
  <si>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</si>
  <si>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</si>
  <si>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</si>
  <si>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</si>
  <si>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A6 IMPEX</t>
  </si>
  <si>
    <t>ALIVE CAPITAL</t>
  </si>
  <si>
    <t>ALRO</t>
  </si>
  <si>
    <t>ANCHOR GRUP</t>
  </si>
  <si>
    <t>C.E.T. GOVORA</t>
  </si>
  <si>
    <t>COOPERATIVADEENERGIE FURNIZARE</t>
  </si>
  <si>
    <t>COTROCENI PARK</t>
  </si>
  <si>
    <t>DACIA ENERGY SOLUTIONS</t>
  </si>
  <si>
    <t>E.ON ENERGIE ROMANIA</t>
  </si>
  <si>
    <t>EAST WIND FARM</t>
  </si>
  <si>
    <t>EFT FURNIZARE</t>
  </si>
  <si>
    <t>EGGER ROMANIA</t>
  </si>
  <si>
    <t>ELECTRIC PLANNERS</t>
  </si>
  <si>
    <t>ELECTRICA FURNIZARE</t>
  </si>
  <si>
    <t>ELECTRICOM</t>
  </si>
  <si>
    <t>Electrificare C.F.R.</t>
  </si>
  <si>
    <t>ELECTROCARBON</t>
  </si>
  <si>
    <t>ELECTROCENTRALE BUCURESTI</t>
  </si>
  <si>
    <t>ENERGY CORE DEVELOPMENT</t>
  </si>
  <si>
    <t>ENERGY DISTRIBUTION SERVICES</t>
  </si>
  <si>
    <t>ENERGY TECH ENTERA SRL</t>
  </si>
  <si>
    <t>ENGIE ROMANIA</t>
  </si>
  <si>
    <t>ENTREX SERVICES</t>
  </si>
  <si>
    <t>EOL ENERGY</t>
  </si>
  <si>
    <t>EYE MALL</t>
  </si>
  <si>
    <t>GETICA 95 COM</t>
  </si>
  <si>
    <t>GRENERG</t>
  </si>
  <si>
    <t>Hermes Energy International</t>
  </si>
  <si>
    <t>ICCO ENERG</t>
  </si>
  <si>
    <t>ICPE Electrocond Technologies</t>
  </si>
  <si>
    <t>Ingka Investments Renewable Energy Romania</t>
  </si>
  <si>
    <t>LUXTEN LIGHTING COMPANY</t>
  </si>
  <si>
    <t>MAZARINE ENERGY ROMANIA</t>
  </si>
  <si>
    <t>MET ROMANIA ENERGY</t>
  </si>
  <si>
    <t>MODERN CALOR</t>
  </si>
  <si>
    <t>MONSSON TRADING</t>
  </si>
  <si>
    <t>MVM Future Energy Technology</t>
  </si>
  <si>
    <t>NEXT ENERGY PARTNERS</t>
  </si>
  <si>
    <t>NOVA POWER &amp; GAS</t>
  </si>
  <si>
    <t>OMV PETROM</t>
  </si>
  <si>
    <t>Photovoltaic Green Project</t>
  </si>
  <si>
    <t xml:space="preserve">PPC ENERGIE </t>
  </si>
  <si>
    <t>PREMIER ENERGY FURNIZARE</t>
  </si>
  <si>
    <t>RENOVATIO TRADING</t>
  </si>
  <si>
    <t>RESTART ENERGY ONE</t>
  </si>
  <si>
    <t>ROMELECTRO Bucuresti</t>
  </si>
  <si>
    <t>RULMENTI</t>
  </si>
  <si>
    <t>Societatea Complexul Energetic Oltenia</t>
  </si>
  <si>
    <t>SOCIETATEA DE PRODUCERE A ENERGIEI ELECTRICE IN HIDROCENTRALE  HIDROELECTRICA</t>
  </si>
  <si>
    <t>SOCIETATEA NATIONALA DE GAZE NATURALE " ROMGAZ "</t>
  </si>
  <si>
    <t>SOLPRIM</t>
  </si>
  <si>
    <t>TINMAR ENERGY</t>
  </si>
  <si>
    <t>UZINSIDER GENERAL CONTRACTOR</t>
  </si>
  <si>
    <t>Verbund Wind Power Romania</t>
  </si>
  <si>
    <t>WERK ENERGY</t>
  </si>
  <si>
    <t>Trim. IV 2024</t>
  </si>
  <si>
    <r>
      <t xml:space="preserve">Furnizor </t>
    </r>
    <r>
      <rPr>
        <b/>
        <sz val="12"/>
        <color rgb="FFFF0000"/>
        <rFont val="Times New Roman"/>
        <family val="1"/>
      </rPr>
      <t>energie electrica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</si>
  <si>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</si>
  <si>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</si>
  <si>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</si>
  <si>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AOT ENERGY</t>
  </si>
  <si>
    <t>CREST ENERGY</t>
  </si>
  <si>
    <t xml:space="preserve">GES FURNIZARE </t>
  </si>
  <si>
    <t>PETROTEL-LUKOIL</t>
  </si>
  <si>
    <t>SOCIETATEA NATIONALA "NUCLEARELECTRICA"</t>
  </si>
  <si>
    <t>TERMO PLOIESTI</t>
  </si>
  <si>
    <t>UNITED ENERGY</t>
  </si>
  <si>
    <t>VIMETCO MANAGEMENT ROMANIA</t>
  </si>
  <si>
    <t>BEST ENERGY</t>
  </si>
  <si>
    <t>Compania Locala de Termoficare COLTERM</t>
  </si>
  <si>
    <t>DIGI ROMANIA</t>
  </si>
  <si>
    <t>ELNET ENERGY</t>
  </si>
  <si>
    <t>LIBERTY GALATI</t>
  </si>
  <si>
    <t>MAR-TIN SOLAR ENERGY</t>
  </si>
  <si>
    <t>SEMA REAL ESTATE</t>
  </si>
  <si>
    <t>TINMAR GREEN ENERGY</t>
  </si>
  <si>
    <t>VEOLIA ROMANIA SOLUTII INTEGRATE</t>
  </si>
  <si>
    <t>ELCATA MHC</t>
  </si>
  <si>
    <t>PLENERG</t>
  </si>
  <si>
    <t>SKYBASE ENERGY</t>
  </si>
  <si>
    <t>Trim. I 2025</t>
  </si>
  <si>
    <t>Trim. II 2025</t>
  </si>
  <si>
    <t>Trim. III 2025</t>
  </si>
  <si>
    <t>Trim. IV 2025</t>
  </si>
  <si>
    <t>Evoluţia gradului de respectare a nivelurilor garantate ale indicatorilor de calitate
 Trim. II 2025 / Trim. I 2025 **</t>
  </si>
  <si>
    <t>Evoluţia gradului de respectare a nivelurilor garantate ale indicatorilor de calitate
 Trim. III 2025 / Trim. II 2025 **</t>
  </si>
  <si>
    <t>Evoluţia gradului de respectare a nivelurilor garantate ale indicatorilor de calitate
 Trim. IV 2025 / Trim. III 2025 **</t>
  </si>
  <si>
    <t>Variația gradului de respectare a nivelurilor garantate ale indicatorilor de calitate
 Trim. IV 2025 vs. Trim. III 2025</t>
  </si>
  <si>
    <t>Variația gradului de respectare a nivelurilor garantate ale indicatorilor de calitate
 Trim. III 2025 vs. Trim. II 2025</t>
  </si>
  <si>
    <t>Variația gradului de respectare a nivelurilor garantate ale indicatorilor de calitate
 Trim. II 2025 vs. Trim. I 2025</t>
  </si>
  <si>
    <t>EFT POWER</t>
  </si>
  <si>
    <t>EM POWER (fosta Industrial Energy-Productie SA)</t>
  </si>
  <si>
    <t>MOLDO MEX</t>
  </si>
  <si>
    <r>
      <t>Anexa 1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>„Evoluția gradului de respectare a nivelurilor garantate ale IC pentru semestrul I al anului 2025 – Energie Electrică”</t>
    </r>
  </si>
  <si>
    <t>AUCHAN RENEWABLE ENERGY</t>
  </si>
  <si>
    <t>GREEN VISION SEVEN</t>
  </si>
  <si>
    <t>HARGHITA ENERGY BROKER</t>
  </si>
  <si>
    <t>HS Timber Productions</t>
  </si>
  <si>
    <t>RIG BIOMAS</t>
  </si>
  <si>
    <t>SOCIETATEA ELECTROCENTRALE CRAIOVA</t>
  </si>
  <si>
    <t>În perioada: anul 2024 - februarie 2025 nu a avut activitate de furnizare a energiei electrice la clienții finali</t>
  </si>
  <si>
    <t>În perioada: ianuarie 2024 - iunie 2025 nu a avut activitate de furnizare a energiei electrice la clienții finali</t>
  </si>
  <si>
    <t>În perioada: februarie - iunie 2025 nu a avut activitate de furnizare a energiei electrice la clienții finali</t>
  </si>
  <si>
    <t>Evoluţia gradului de respectare a nivelurilor garantate ale indicatorilor de calitate
 Trim. I 2025  / Trim. IV 2024**</t>
  </si>
  <si>
    <t>Variația gradului de respectare a nivelurilor garantate ale indicatorilor de calitate
Trim. I 2025 vs. Trim. 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</si>
</sst>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10409]0.0%"/>
  </numFmts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9" xfId="0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10" fontId="5" fillId="2" borderId="12" xfId="0" applyNumberFormat="1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13" xfId="0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7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9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/>
    <xf numFmtId="165" fontId="6" fillId="0" borderId="15" xfId="0" applyNumberFormat="1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165" fontId="6" fillId="0" borderId="17" xfId="0" applyNumberFormat="1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12" fillId="2" borderId="0" xfId="0" applyFont="1" applyFill="1" applyAlignment="1">
      <alignment vertic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544"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6E00-65E1-4209-84DB-59FF9CE4D90B}">
  <sheetPr>
    <pageSetUpPr fitToPage="1"/>
  </sheetPr>
  <dimension ref="B1:L61"/>
  <sheetViews>
    <sheetView tabSelected="1" zoomScale="80" zoomScaleNormal="80" zoomScaleSheetLayoutView="80" workbookViewId="0">
      <selection activeCell="A17" sqref="A17"/>
    </sheetView>
  </sheetViews>
  <sheetFormatPr defaultColWidth="9.109375" defaultRowHeight="14.4" x14ac:dyDescent="0.3"/>
  <cols>
    <col min="1" max="1" width="3" style="41" customWidth="1"/>
    <col min="2" max="2" width="128.6640625" style="41" customWidth="1"/>
    <col min="3" max="3" width="11.44140625" style="41" customWidth="1"/>
    <col min="4" max="4" width="8.6640625" style="41" customWidth="1"/>
    <col min="5" max="5" width="8.44140625" style="41" customWidth="1"/>
    <col min="6" max="6" width="8.5546875" style="41" customWidth="1"/>
    <col min="7" max="7" width="11.44140625" style="41" customWidth="1"/>
    <col min="8" max="8" width="9" style="41" customWidth="1"/>
    <col min="9" max="9" width="8.5546875" style="41" customWidth="1"/>
    <col min="10" max="10" width="7.109375" style="41" customWidth="1"/>
    <col min="11" max="11" width="25.44140625" style="41" customWidth="1"/>
    <col min="12" max="12" width="23" style="41" customWidth="1"/>
    <col min="13" max="16384" width="9.109375" style="41"/>
  </cols>
  <sheetData>
    <row r="1" spans="2:12" ht="58.2" customHeight="1" x14ac:dyDescent="0.3"/>
    <row r="2" spans="2:12" s="51" customFormat="1" ht="308.39999999999998" customHeight="1" x14ac:dyDescent="0.3">
      <c r="B2" s="50" t="s">
        <v>111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2" ht="14.4" customHeight="1" x14ac:dyDescent="0.3">
      <c r="B3" s="40"/>
      <c r="C3" s="40"/>
      <c r="D3" s="40"/>
      <c r="E3" s="40"/>
      <c r="F3" s="40"/>
      <c r="G3" s="40"/>
      <c r="H3" s="40"/>
      <c r="I3" s="40"/>
      <c r="J3" s="40"/>
      <c r="K3" s="40"/>
      <c r="L3" s="47"/>
    </row>
    <row r="4" spans="2:12" ht="83.25" customHeight="1" x14ac:dyDescent="0.3">
      <c r="B4" s="40"/>
      <c r="C4" s="40"/>
      <c r="D4" s="40"/>
      <c r="E4" s="40"/>
      <c r="F4" s="40"/>
      <c r="G4" s="40"/>
      <c r="H4" s="40"/>
      <c r="I4" s="40"/>
      <c r="J4" s="40"/>
      <c r="K4" s="40"/>
      <c r="L4" s="47"/>
    </row>
    <row r="5" spans="2:12" ht="14.4" customHeight="1" x14ac:dyDescent="0.3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2:12" ht="14.4" customHeight="1" x14ac:dyDescent="0.3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ht="14.4" customHeight="1" x14ac:dyDescent="0.3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ht="14.4" customHeight="1" x14ac:dyDescent="0.3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ht="14.4" customHeight="1" x14ac:dyDescent="0.3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ht="15" customHeight="1" x14ac:dyDescent="0.3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ht="14.4" customHeight="1" x14ac:dyDescent="0.3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ht="15.75" customHeight="1" x14ac:dyDescent="0.3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ht="14.4" customHeight="1" x14ac:dyDescent="0.3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ht="14.4" customHeight="1" x14ac:dyDescent="0.3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4.4" customHeight="1" x14ac:dyDescent="0.3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ht="14.4" customHeight="1" x14ac:dyDescent="0.3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2:12" ht="14.4" customHeight="1" x14ac:dyDescent="0.3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7"/>
    </row>
    <row r="18" spans="2:12" ht="83.25" customHeight="1" x14ac:dyDescent="0.3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7"/>
    </row>
    <row r="19" spans="2:12" ht="14.4" customHeight="1" x14ac:dyDescent="0.3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ht="14.4" customHeight="1" x14ac:dyDescent="0.3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ht="14.4" customHeight="1" x14ac:dyDescent="0.3"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ht="14.4" customHeight="1" x14ac:dyDescent="0.3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2" ht="14.4" customHeight="1" x14ac:dyDescent="0.3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ht="15" customHeight="1" x14ac:dyDescent="0.3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2:12" ht="14.4" customHeight="1" x14ac:dyDescent="0.3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 ht="15.75" customHeight="1" x14ac:dyDescent="0.3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2:12" ht="14.4" customHeight="1" x14ac:dyDescent="0.3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 ht="14.4" customHeight="1" x14ac:dyDescent="0.3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2:12" ht="14.4" customHeight="1" x14ac:dyDescent="0.3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 ht="14.4" customHeight="1" x14ac:dyDescent="0.3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2:12" ht="14.4" customHeight="1" x14ac:dyDescent="0.3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7"/>
    </row>
    <row r="32" spans="2:12" ht="81.75" customHeight="1" x14ac:dyDescent="0.3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7"/>
    </row>
    <row r="33" spans="2:12" ht="14.4" customHeight="1" x14ac:dyDescent="0.3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 ht="14.4" customHeight="1" x14ac:dyDescent="0.3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2:12" ht="14.4" customHeight="1" x14ac:dyDescent="0.3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 ht="14.4" customHeight="1" x14ac:dyDescent="0.3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spans="2:12" ht="14.4" customHeight="1" x14ac:dyDescent="0.3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 ht="15" customHeight="1" x14ac:dyDescent="0.3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ht="14.4" customHeight="1" x14ac:dyDescent="0.3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ht="15.75" customHeight="1" x14ac:dyDescent="0.3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spans="2:12" ht="14.4" customHeight="1" x14ac:dyDescent="0.3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 ht="14.4" customHeight="1" x14ac:dyDescent="0.3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2:12" ht="14.4" customHeight="1" x14ac:dyDescent="0.3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 ht="14.4" customHeight="1" x14ac:dyDescent="0.3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2:12" ht="14.4" customHeight="1" x14ac:dyDescent="0.3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7"/>
    </row>
    <row r="46" spans="2:12" ht="82.5" customHeight="1" x14ac:dyDescent="0.3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7"/>
    </row>
    <row r="47" spans="2:12" ht="14.4" customHeight="1" x14ac:dyDescent="0.3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 ht="14.4" customHeight="1" x14ac:dyDescent="0.3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2:12" ht="14.4" customHeight="1" x14ac:dyDescent="0.3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2" ht="14.4" customHeight="1" x14ac:dyDescent="0.3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2:12" ht="14.4" customHeight="1" x14ac:dyDescent="0.3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2" ht="15" customHeight="1" x14ac:dyDescent="0.3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2:12" ht="14.4" customHeight="1" x14ac:dyDescent="0.3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2:12" ht="15.75" customHeight="1" x14ac:dyDescent="0.3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spans="2:12" ht="14.4" customHeight="1" x14ac:dyDescent="0.3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2:12" ht="14.4" customHeight="1" x14ac:dyDescent="0.3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2:12" ht="14.4" customHeight="1" x14ac:dyDescent="0.3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2:12" ht="12.75" customHeight="1" x14ac:dyDescent="0.3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O77/lR8+T3qXEEFxWi6ty9blKNofEgqn0BpsG16d9ucLKFRoALRYYe+rRfNJYFdOdd8XOmuqSzYESsxkzMr+9A==" saltValue="rbZrUuLJMfsqOBcHtz79Fg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E58C-5ADF-46B9-AC55-EDCB1A7E569C}">
  <sheetPr codeName="Sheet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3</v>
      </c>
      <c r="F7" s="38" t="s">
        <v>75</v>
      </c>
      <c r="G7" s="52">
        <v>1</v>
      </c>
      <c r="H7" s="54">
        <v>5</v>
      </c>
      <c r="I7" s="54">
        <v>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</v>
      </c>
      <c r="F21" s="38" t="s">
        <v>75</v>
      </c>
      <c r="G21" s="52">
        <v>1</v>
      </c>
      <c r="H21" s="54">
        <v>5</v>
      </c>
      <c r="I21" s="54">
        <v>3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3.95" customHeight="1" x14ac:dyDescent="0.3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hidden="1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hidden="1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75"/>
    </row>
    <row r="33" spans="2:13" hidden="1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3" si="4">IF(C33="","−",IF(G33="","−",IFERROR(IF(G33-C33=0,0,G33-C33),"−")))</f>
        <v>−</v>
      </c>
    </row>
    <row r="34" spans="2:13" hidden="1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hidden="1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hidden="1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hidden="1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hidden="1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hidden="1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6" hidden="1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hidden="1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hidden="1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hidden="1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 t="shared" si="4"/>
        <v>−</v>
      </c>
    </row>
    <row r="44" spans="2:13" ht="16.2" hidden="1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hidden="1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2" hidden="1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0"/>
    </row>
    <row r="47" spans="2:13" hidden="1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7" si="6">IF(C47="","−",IF(G47="","−",IFERROR(IF(G47-C47=0,0,G47-C47),"−")))</f>
        <v>−</v>
      </c>
    </row>
    <row r="48" spans="2:13" hidden="1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hidden="1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hidden="1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hidden="1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hidden="1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hidden="1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6" hidden="1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hidden="1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hidden="1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0.6" hidden="1" customHeight="1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 t="shared" si="6"/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Md3LYgbJQsRNCJw+dRb9cHKP4x3tJ/iZ7IudAvH2O0EyCt22gBDi2Oa0DKYCbYqhpb+mSKAo9SvfCwLEDNvnYw==" saltValue="4fSV1jPkXYqfm+PPID6S6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543" priority="18">
      <formula>$L5="evolutie negativa"</formula>
    </cfRule>
    <cfRule type="expression" dxfId="1542" priority="19">
      <formula>$L5=0</formula>
    </cfRule>
    <cfRule type="expression" dxfId="1541" priority="20">
      <formula>$L5="−"</formula>
    </cfRule>
    <cfRule type="expression" dxfId="1540" priority="22">
      <formula>$K5&gt;1</formula>
    </cfRule>
    <cfRule type="expression" dxfId="1539" priority="23">
      <formula>$L5&lt;0</formula>
    </cfRule>
    <cfRule type="expression" dxfId="1538" priority="24">
      <formula>$K5&gt;0</formula>
    </cfRule>
  </conditionalFormatting>
  <conditionalFormatting sqref="L19:L29">
    <cfRule type="expression" dxfId="1537" priority="2">
      <formula>$L19="evolutie negativa"</formula>
    </cfRule>
    <cfRule type="expression" dxfId="1536" priority="3">
      <formula>$L19=0</formula>
    </cfRule>
    <cfRule type="expression" dxfId="1535" priority="4">
      <formula>$L19="−"</formula>
    </cfRule>
    <cfRule type="expression" dxfId="1534" priority="6">
      <formula>$K19&gt;1</formula>
    </cfRule>
    <cfRule type="expression" dxfId="1533" priority="7">
      <formula>$L19&lt;0</formula>
    </cfRule>
    <cfRule type="expression" dxfId="1532" priority="8">
      <formula>$K19&gt;0</formula>
    </cfRule>
  </conditionalFormatting>
  <conditionalFormatting sqref="L33:L34 L36:L44">
    <cfRule type="expression" dxfId="1531" priority="56">
      <formula>$K33&lt;1</formula>
    </cfRule>
    <cfRule type="expression" dxfId="1530" priority="57">
      <formula>$K33&gt;1</formula>
    </cfRule>
  </conditionalFormatting>
  <conditionalFormatting sqref="L33:L43">
    <cfRule type="expression" dxfId="1529" priority="55">
      <formula>$L33="−"</formula>
    </cfRule>
    <cfRule type="expression" dxfId="1528" priority="54">
      <formula>$L33=0</formula>
    </cfRule>
    <cfRule type="expression" dxfId="1527" priority="53">
      <formula>$L33="evolutie negativa"</formula>
    </cfRule>
    <cfRule type="expression" dxfId="1526" priority="59">
      <formula>$L33&lt;0</formula>
    </cfRule>
    <cfRule type="expression" dxfId="1525" priority="60">
      <formula>$K33&gt;0</formula>
    </cfRule>
  </conditionalFormatting>
  <conditionalFormatting sqref="L44 L58">
    <cfRule type="expression" dxfId="1524" priority="71">
      <formula>$L44="evolutie negativa"</formula>
    </cfRule>
    <cfRule type="expression" dxfId="1523" priority="72">
      <formula>$L44=0</formula>
    </cfRule>
    <cfRule type="expression" dxfId="1522" priority="73">
      <formula>$L44="−"</formula>
    </cfRule>
    <cfRule type="expression" dxfId="1521" priority="74">
      <formula>$L44&lt;0</formula>
    </cfRule>
    <cfRule type="expression" dxfId="1520" priority="75">
      <formula>$K44&gt;0</formula>
    </cfRule>
  </conditionalFormatting>
  <conditionalFormatting sqref="L47:L48 L50:L58">
    <cfRule type="expression" dxfId="1519" priority="47">
      <formula>$K47&lt;1</formula>
    </cfRule>
    <cfRule type="expression" dxfId="1518" priority="48">
      <formula>$K47&gt;1</formula>
    </cfRule>
  </conditionalFormatting>
  <conditionalFormatting sqref="L47:L57">
    <cfRule type="expression" dxfId="1517" priority="46">
      <formula>$L47="−"</formula>
    </cfRule>
    <cfRule type="expression" dxfId="1516" priority="45">
      <formula>$L47=0</formula>
    </cfRule>
    <cfRule type="expression" dxfId="1515" priority="44">
      <formula>$L47="evolutie negativa"</formula>
    </cfRule>
    <cfRule type="expression" dxfId="1514" priority="50">
      <formula>$L47&lt;0</formula>
    </cfRule>
    <cfRule type="expression" dxfId="1513" priority="51">
      <formula>$K47&gt;0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BA6C69B8-E571-4ABE-839F-E03CEA0076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717CA193-1D85-4302-8073-34AF4EB1F5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20C290C1-1CDA-454F-A20F-CBD9584D4D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9B151D0-E065-4D8E-9C9C-093D5B7F58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52" id="{0C4CB1F2-4F55-4985-83DC-2C6DA05AA8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8" id="{2705607F-95E8-4220-9C53-E245F00D17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43" id="{953A7D50-FE94-4B6E-A61E-5C856F5EF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9" id="{AD9A6F73-B130-4E8B-ADC0-3797318581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70" id="{147F9973-0E0B-47E5-8067-F43D97B46B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6" id="{0FA5D8EB-2ED5-4328-BD16-E0E966CD9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9CB8-1F12-41AB-9260-940F1804F2F3}">
  <sheetPr codeName="Sheet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3</v>
      </c>
      <c r="F5" s="38" t="s">
        <v>75</v>
      </c>
      <c r="G5" s="52">
        <v>1</v>
      </c>
      <c r="H5" s="54">
        <v>5</v>
      </c>
      <c r="I5" s="54">
        <v>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3</v>
      </c>
      <c r="F6" s="38" t="s">
        <v>75</v>
      </c>
      <c r="G6" s="52">
        <v>1</v>
      </c>
      <c r="H6" s="54">
        <v>5</v>
      </c>
      <c r="I6" s="54">
        <v>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3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</v>
      </c>
      <c r="F20" s="38" t="s">
        <v>75</v>
      </c>
      <c r="G20" s="52">
        <v>1</v>
      </c>
      <c r="H20" s="54">
        <v>5</v>
      </c>
      <c r="I20" s="54">
        <v>3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2.6" customHeight="1" x14ac:dyDescent="0.3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hidden="1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599999999999994" hidden="1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hidden="1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3" si="4">IF(C33="","−",IF(G33="","−",IFERROR(IF(G33-C33=0,0,G33-C33),"−")))</f>
        <v>−</v>
      </c>
    </row>
    <row r="34" spans="2:13" hidden="1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hidden="1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hidden="1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hidden="1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hidden="1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hidden="1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6" hidden="1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hidden="1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hidden="1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0.199999999999999" hidden="1" customHeight="1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 t="shared" si="4"/>
        <v>−</v>
      </c>
    </row>
    <row r="44" spans="2:13" hidden="1" x14ac:dyDescent="0.3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hidden="1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2" hidden="1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hidden="1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7" si="6">IF(C47="","−",IF(G47="","−",IFERROR(IF(G47-C47=0,0,G47-C47),"−")))</f>
        <v>−</v>
      </c>
    </row>
    <row r="48" spans="2:13" hidden="1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hidden="1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hidden="1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hidden="1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hidden="1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hidden="1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6" hidden="1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hidden="1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hidden="1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hidden="1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 t="shared" si="6"/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hFfpy4mNJvPfZ8SaqroA43yzoNC7TtMMnSwrZsQgb+L9RYqxjK07gMK2BbLQtNJwedJtVIypOT782Guo/qtoyA==" saltValue="GOBoxVGgMOYmjcZa4yakB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512" priority="18">
      <formula>$L5="evolutie negativa"</formula>
    </cfRule>
    <cfRule type="expression" dxfId="1511" priority="19">
      <formula>$L5=0</formula>
    </cfRule>
    <cfRule type="expression" dxfId="1510" priority="20">
      <formula>$L5="−"</formula>
    </cfRule>
    <cfRule type="expression" dxfId="1509" priority="22">
      <formula>$K5&gt;1</formula>
    </cfRule>
    <cfRule type="expression" dxfId="1508" priority="23">
      <formula>$L5&lt;0</formula>
    </cfRule>
    <cfRule type="expression" dxfId="1507" priority="24">
      <formula>$K5&gt;0</formula>
    </cfRule>
  </conditionalFormatting>
  <conditionalFormatting sqref="L19:L29">
    <cfRule type="expression" dxfId="1506" priority="2">
      <formula>$L19="evolutie negativa"</formula>
    </cfRule>
    <cfRule type="expression" dxfId="1505" priority="3">
      <formula>$L19=0</formula>
    </cfRule>
    <cfRule type="expression" dxfId="1504" priority="4">
      <formula>$L19="−"</formula>
    </cfRule>
    <cfRule type="expression" dxfId="1503" priority="6">
      <formula>$K19&gt;1</formula>
    </cfRule>
    <cfRule type="expression" dxfId="1502" priority="7">
      <formula>$L19&lt;0</formula>
    </cfRule>
    <cfRule type="expression" dxfId="1501" priority="8">
      <formula>$K19&gt;0</formula>
    </cfRule>
  </conditionalFormatting>
  <conditionalFormatting sqref="L33:L34 L36:L44">
    <cfRule type="expression" dxfId="1500" priority="56">
      <formula>$K33&lt;1</formula>
    </cfRule>
    <cfRule type="expression" dxfId="1499" priority="57">
      <formula>$K33&gt;1</formula>
    </cfRule>
  </conditionalFormatting>
  <conditionalFormatting sqref="L33:L43">
    <cfRule type="expression" dxfId="1498" priority="55">
      <formula>$L33="−"</formula>
    </cfRule>
    <cfRule type="expression" dxfId="1497" priority="54">
      <formula>$L33=0</formula>
    </cfRule>
    <cfRule type="expression" dxfId="1496" priority="53">
      <formula>$L33="evolutie negativa"</formula>
    </cfRule>
    <cfRule type="expression" dxfId="1495" priority="59">
      <formula>$L33&lt;0</formula>
    </cfRule>
    <cfRule type="expression" dxfId="1494" priority="60">
      <formula>$K33&gt;0</formula>
    </cfRule>
  </conditionalFormatting>
  <conditionalFormatting sqref="L44 L58">
    <cfRule type="expression" dxfId="1493" priority="71">
      <formula>$L44="evolutie negativa"</formula>
    </cfRule>
    <cfRule type="expression" dxfId="1492" priority="72">
      <formula>$L44=0</formula>
    </cfRule>
    <cfRule type="expression" dxfId="1491" priority="73">
      <formula>$L44="−"</formula>
    </cfRule>
    <cfRule type="expression" dxfId="1490" priority="74">
      <formula>$L44&lt;0</formula>
    </cfRule>
    <cfRule type="expression" dxfId="1489" priority="75">
      <formula>$K44&gt;0</formula>
    </cfRule>
  </conditionalFormatting>
  <conditionalFormatting sqref="L47:L48 L50:L58">
    <cfRule type="expression" dxfId="1488" priority="47">
      <formula>$K47&lt;1</formula>
    </cfRule>
    <cfRule type="expression" dxfId="1487" priority="48">
      <formula>$K47&gt;1</formula>
    </cfRule>
  </conditionalFormatting>
  <conditionalFormatting sqref="L47:L57">
    <cfRule type="expression" dxfId="1486" priority="46">
      <formula>$L47="−"</formula>
    </cfRule>
    <cfRule type="expression" dxfId="1485" priority="45">
      <formula>$L47=0</formula>
    </cfRule>
    <cfRule type="expression" dxfId="1484" priority="44">
      <formula>$L47="evolutie negativa"</formula>
    </cfRule>
    <cfRule type="expression" dxfId="1483" priority="50">
      <formula>$L47&lt;0</formula>
    </cfRule>
    <cfRule type="expression" dxfId="1482" priority="51">
      <formula>$K47&gt;0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65436673-7301-4120-8698-4E47477A66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5C8F21DC-3DB7-4FCF-9B21-F932EE13E4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FE1D0336-6648-434B-9EBE-D4B2150EB9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C7C0E63-4823-4B2A-BF85-8406586EEF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52" id="{234ABAF6-A97D-4367-A1D1-A7CFEBF6EB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8" id="{6BA7DDBB-1992-4619-8B65-8B3BF2EB7B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43" id="{2932C0DF-F342-4F16-8ECE-7BF5E2D638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9" id="{102ABD1D-BFE4-4978-9475-468993294B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70" id="{91AFA4E5-A752-48E8-87C9-A15A3A1099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6" id="{27716D5C-F129-4B05-8F93-1C2630F28E0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EB02-D820-4104-9896-15C5B6AF6958}">
  <sheetPr codeName="Sheet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11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>
        <v>1</v>
      </c>
      <c r="H6" s="54">
        <v>5</v>
      </c>
      <c r="I6" s="54">
        <v>5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11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>
        <v>1</v>
      </c>
      <c r="D20" s="53">
        <v>5</v>
      </c>
      <c r="E20" s="54">
        <v>5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2n8aA2gbnmOG5kpToNJfW2326bCZbb0lp3WHaJah5HKJb08zlkC2G4mdBHfIKL3dCuSC/7vx5FR8+7TnKWfLxQ==" saltValue="JCbBsBgKYOYvNwqqwJ1Pq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481" priority="35">
      <formula>$L5=0</formula>
    </cfRule>
    <cfRule type="expression" dxfId="1480" priority="40">
      <formula>$K5&gt;0</formula>
    </cfRule>
    <cfRule type="expression" dxfId="1479" priority="39">
      <formula>$L5&lt;0</formula>
    </cfRule>
    <cfRule type="expression" dxfId="1478" priority="38">
      <formula>$K5&gt;1</formula>
    </cfRule>
    <cfRule type="expression" dxfId="1477" priority="36">
      <formula>$L5="−"</formula>
    </cfRule>
    <cfRule type="expression" dxfId="1476" priority="34">
      <formula>$L5="evolutie negativa"</formula>
    </cfRule>
  </conditionalFormatting>
  <conditionalFormatting sqref="L19:L29">
    <cfRule type="expression" dxfId="1475" priority="2">
      <formula>$L19="evolutie negativa"</formula>
    </cfRule>
    <cfRule type="expression" dxfId="1474" priority="3">
      <formula>$L19=0</formula>
    </cfRule>
    <cfRule type="expression" dxfId="1473" priority="4">
      <formula>$L19="−"</formula>
    </cfRule>
    <cfRule type="expression" dxfId="1472" priority="6">
      <formula>$K19&gt;1</formula>
    </cfRule>
    <cfRule type="expression" dxfId="1471" priority="7">
      <formula>$L19&lt;0</formula>
    </cfRule>
    <cfRule type="expression" dxfId="1470" priority="8">
      <formula>$K19&gt;0</formula>
    </cfRule>
  </conditionalFormatting>
  <conditionalFormatting sqref="L33:L43">
    <cfRule type="expression" dxfId="1469" priority="22">
      <formula>$K33&gt;1</formula>
    </cfRule>
    <cfRule type="expression" dxfId="1468" priority="18">
      <formula>$L33="evolutie negativa"</formula>
    </cfRule>
    <cfRule type="expression" dxfId="1467" priority="19">
      <formula>$L33=0</formula>
    </cfRule>
    <cfRule type="expression" dxfId="1466" priority="20">
      <formula>$L33="−"</formula>
    </cfRule>
    <cfRule type="expression" dxfId="1465" priority="23">
      <formula>$L33&lt;0</formula>
    </cfRule>
    <cfRule type="expression" dxfId="1464" priority="24">
      <formula>$K33&gt;0</formula>
    </cfRule>
  </conditionalFormatting>
  <conditionalFormatting sqref="L44 L58">
    <cfRule type="expression" dxfId="1463" priority="87">
      <formula>$L44="evolutie negativa"</formula>
    </cfRule>
    <cfRule type="expression" dxfId="1462" priority="88">
      <formula>$L44=0</formula>
    </cfRule>
    <cfRule type="expression" dxfId="1461" priority="89">
      <formula>$L44="−"</formula>
    </cfRule>
    <cfRule type="expression" dxfId="1460" priority="90">
      <formula>$L44&lt;0</formula>
    </cfRule>
    <cfRule type="expression" dxfId="1459" priority="91">
      <formula>$K44&gt;0</formula>
    </cfRule>
  </conditionalFormatting>
  <conditionalFormatting sqref="L44">
    <cfRule type="expression" dxfId="1458" priority="72">
      <formula>$K44&lt;1</formula>
    </cfRule>
    <cfRule type="expression" dxfId="1457" priority="73">
      <formula>$K44&gt;1</formula>
    </cfRule>
  </conditionalFormatting>
  <conditionalFormatting sqref="L47:L57">
    <cfRule type="expression" dxfId="1456" priority="15">
      <formula>$L47&lt;0</formula>
    </cfRule>
    <cfRule type="expression" dxfId="1455" priority="16">
      <formula>$K47&gt;0</formula>
    </cfRule>
    <cfRule type="expression" dxfId="1454" priority="14">
      <formula>$K47&gt;1</formula>
    </cfRule>
    <cfRule type="expression" dxfId="1453" priority="12">
      <formula>$L47="−"</formula>
    </cfRule>
    <cfRule type="expression" dxfId="1452" priority="11">
      <formula>$L47=0</formula>
    </cfRule>
    <cfRule type="expression" dxfId="1451" priority="10">
      <formula>$L47="evolutie negativa"</formula>
    </cfRule>
  </conditionalFormatting>
  <conditionalFormatting sqref="L58">
    <cfRule type="expression" dxfId="1450" priority="64">
      <formula>$K58&gt;1</formula>
    </cfRule>
    <cfRule type="expression" dxfId="1449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7" id="{221CF541-BA2C-4057-A467-09768B3ED6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3" id="{D54109D2-6D3E-4B59-9E8B-6741D488BCC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78DC67A2-615A-4CB7-9208-7CC4CADE3F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9C9B671-1E2E-423D-9483-9E9545CBBA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1" id="{E3527AC3-5511-4162-B8B5-A20E6DAA86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7" id="{CD12EFE9-FE65-45DC-919C-186F37B1CA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E85169C4-6322-48C8-8935-2053D8EC08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E5AA848E-F160-4203-971C-2B9139830C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2A850F41-DD66-4083-9878-70B239FEC33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48F6C909-7CBF-446C-93C9-26F8135CD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C60B-1F3C-4DC6-B3F4-4CA52DA8BFBC}">
  <sheetPr codeName="Sheet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14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14</v>
      </c>
      <c r="F19" s="38" t="s">
        <v>75</v>
      </c>
      <c r="G19" s="52">
        <v>1</v>
      </c>
      <c r="H19" s="54">
        <v>5</v>
      </c>
      <c r="I19" s="54">
        <v>10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</v>
      </c>
      <c r="F20" s="38" t="s">
        <v>75</v>
      </c>
      <c r="G20" s="52">
        <v>1</v>
      </c>
      <c r="H20" s="54">
        <v>5</v>
      </c>
      <c r="I20" s="54">
        <v>3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kfWAliB3oeGNxqK7f6vFnLunV+6ctmyrjToxe4j9QNIwLoRPtzajSpldKPlOgf+Td7WspTdUs6VzpKnQPaHPKw==" saltValue="wb2tOLQ3s3VFPD4WzT0zg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448" priority="35">
      <formula>$L5=0</formula>
    </cfRule>
    <cfRule type="expression" dxfId="1447" priority="40">
      <formula>$K5&gt;0</formula>
    </cfRule>
    <cfRule type="expression" dxfId="1446" priority="39">
      <formula>$L5&lt;0</formula>
    </cfRule>
    <cfRule type="expression" dxfId="1445" priority="38">
      <formula>$K5&gt;1</formula>
    </cfRule>
    <cfRule type="expression" dxfId="1444" priority="36">
      <formula>$L5="−"</formula>
    </cfRule>
    <cfRule type="expression" dxfId="1443" priority="34">
      <formula>$L5="evolutie negativa"</formula>
    </cfRule>
  </conditionalFormatting>
  <conditionalFormatting sqref="L19:L29">
    <cfRule type="expression" dxfId="1442" priority="2">
      <formula>$L19="evolutie negativa"</formula>
    </cfRule>
    <cfRule type="expression" dxfId="1441" priority="3">
      <formula>$L19=0</formula>
    </cfRule>
    <cfRule type="expression" dxfId="1440" priority="4">
      <formula>$L19="−"</formula>
    </cfRule>
    <cfRule type="expression" dxfId="1439" priority="6">
      <formula>$K19&gt;1</formula>
    </cfRule>
    <cfRule type="expression" dxfId="1438" priority="7">
      <formula>$L19&lt;0</formula>
    </cfRule>
    <cfRule type="expression" dxfId="1437" priority="8">
      <formula>$K19&gt;0</formula>
    </cfRule>
  </conditionalFormatting>
  <conditionalFormatting sqref="L33:L43">
    <cfRule type="expression" dxfId="1436" priority="22">
      <formula>$K33&gt;1</formula>
    </cfRule>
    <cfRule type="expression" dxfId="1435" priority="18">
      <formula>$L33="evolutie negativa"</formula>
    </cfRule>
    <cfRule type="expression" dxfId="1434" priority="19">
      <formula>$L33=0</formula>
    </cfRule>
    <cfRule type="expression" dxfId="1433" priority="20">
      <formula>$L33="−"</formula>
    </cfRule>
    <cfRule type="expression" dxfId="1432" priority="23">
      <formula>$L33&lt;0</formula>
    </cfRule>
    <cfRule type="expression" dxfId="1431" priority="24">
      <formula>$K33&gt;0</formula>
    </cfRule>
  </conditionalFormatting>
  <conditionalFormatting sqref="L44 L58">
    <cfRule type="expression" dxfId="1430" priority="87">
      <formula>$L44="evolutie negativa"</formula>
    </cfRule>
    <cfRule type="expression" dxfId="1429" priority="88">
      <formula>$L44=0</formula>
    </cfRule>
    <cfRule type="expression" dxfId="1428" priority="89">
      <formula>$L44="−"</formula>
    </cfRule>
    <cfRule type="expression" dxfId="1427" priority="90">
      <formula>$L44&lt;0</formula>
    </cfRule>
    <cfRule type="expression" dxfId="1426" priority="91">
      <formula>$K44&gt;0</formula>
    </cfRule>
  </conditionalFormatting>
  <conditionalFormatting sqref="L44">
    <cfRule type="expression" dxfId="1425" priority="72">
      <formula>$K44&lt;1</formula>
    </cfRule>
    <cfRule type="expression" dxfId="1424" priority="73">
      <formula>$K44&gt;1</formula>
    </cfRule>
  </conditionalFormatting>
  <conditionalFormatting sqref="L47:L57">
    <cfRule type="expression" dxfId="1423" priority="15">
      <formula>$L47&lt;0</formula>
    </cfRule>
    <cfRule type="expression" dxfId="1422" priority="16">
      <formula>$K47&gt;0</formula>
    </cfRule>
    <cfRule type="expression" dxfId="1421" priority="14">
      <formula>$K47&gt;1</formula>
    </cfRule>
    <cfRule type="expression" dxfId="1420" priority="12">
      <formula>$L47="−"</formula>
    </cfRule>
    <cfRule type="expression" dxfId="1419" priority="11">
      <formula>$L47=0</formula>
    </cfRule>
    <cfRule type="expression" dxfId="1418" priority="10">
      <formula>$L47="evolutie negativa"</formula>
    </cfRule>
  </conditionalFormatting>
  <conditionalFormatting sqref="L58">
    <cfRule type="expression" dxfId="1417" priority="64">
      <formula>$K58&gt;1</formula>
    </cfRule>
    <cfRule type="expression" dxfId="1416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7" id="{7E956396-A49C-4D75-92E8-232ECF015A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33" id="{748252BC-7248-4AA6-AE4F-63433C2FB52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L5:L15</xm:sqref>
        </x14:conditionalFormatting>
        <x14:conditionalFormatting xmlns:xm="http://schemas.microsoft.com/office/excel/2006/main">
          <x14:cfRule type="iconSet" priority="1" id="{8F5AB928-AB98-45B3-8AAE-1CE5BBD81F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6242625-24C0-4378-87CA-3D972AD52A0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1" id="{8651919A-91CA-4969-8FF7-DB5463F1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7" id="{27C61F76-9A3F-4920-BF5F-83C139A7DD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9" id="{3CEC1A55-797F-4553-943E-61E64A89580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4CCD504F-1DA9-4D97-812C-FB7F1FC5C78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11026EC5-C83D-4CD2-A36E-1534BD08969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D8229AC5-DC1C-481F-800D-4FCE832A88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2143-2F07-42FC-972D-758496BB303C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78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>
        <v>1</v>
      </c>
      <c r="H22" s="54">
        <v>5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0sbO9llRUgKZ4PZp+LHwmMpC5X5YYbhOoX3Ju5LyqzdvVmQJEoB2spxXxIVz6mE1a94hUIvCcUvA7TITxXcbow==" saltValue="TREAhNzGr6bitwxisef2H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">
    <cfRule type="expression" dxfId="1415" priority="27">
      <formula>$L5=0</formula>
    </cfRule>
    <cfRule type="expression" dxfId="1414" priority="26">
      <formula>$L5="evolutie negativa"</formula>
    </cfRule>
    <cfRule type="expression" dxfId="1413" priority="28">
      <formula>$L5="−"</formula>
    </cfRule>
    <cfRule type="expression" dxfId="1412" priority="30">
      <formula>$K5&gt;1</formula>
    </cfRule>
    <cfRule type="expression" dxfId="1411" priority="31">
      <formula>$L5&lt;0</formula>
    </cfRule>
    <cfRule type="expression" dxfId="1410" priority="32">
      <formula>$K5&gt;0</formula>
    </cfRule>
  </conditionalFormatting>
  <conditionalFormatting sqref="L19:L29">
    <cfRule type="expression" dxfId="1409" priority="18">
      <formula>$L19="evolutie negativa"</formula>
    </cfRule>
    <cfRule type="expression" dxfId="1408" priority="19">
      <formula>$L19=0</formula>
    </cfRule>
    <cfRule type="expression" dxfId="1407" priority="20">
      <formula>$L19="−"</formula>
    </cfRule>
    <cfRule type="expression" dxfId="1406" priority="23">
      <formula>$L19&lt;0</formula>
    </cfRule>
    <cfRule type="expression" dxfId="1405" priority="24">
      <formula>$K19&gt;0</formula>
    </cfRule>
    <cfRule type="expression" dxfId="1404" priority="22">
      <formula>$K19&gt;1</formula>
    </cfRule>
  </conditionalFormatting>
  <conditionalFormatting sqref="L33:L43">
    <cfRule type="expression" dxfId="1403" priority="11">
      <formula>$L33=0</formula>
    </cfRule>
    <cfRule type="expression" dxfId="1402" priority="15">
      <formula>$L33&lt;0</formula>
    </cfRule>
    <cfRule type="expression" dxfId="1401" priority="16">
      <formula>$K33&gt;0</formula>
    </cfRule>
    <cfRule type="expression" dxfId="1400" priority="10">
      <formula>$L33="evolutie negativa"</formula>
    </cfRule>
    <cfRule type="expression" dxfId="1399" priority="12">
      <formula>$L33="−"</formula>
    </cfRule>
    <cfRule type="expression" dxfId="1398" priority="14">
      <formula>$K33&gt;1</formula>
    </cfRule>
  </conditionalFormatting>
  <conditionalFormatting sqref="L44 L58">
    <cfRule type="expression" dxfId="1397" priority="69">
      <formula>$L44="evolutie negativa"</formula>
    </cfRule>
    <cfRule type="expression" dxfId="1396" priority="70">
      <formula>$L44=0</formula>
    </cfRule>
    <cfRule type="expression" dxfId="1395" priority="71">
      <formula>$L44="−"</formula>
    </cfRule>
    <cfRule type="expression" dxfId="1394" priority="72">
      <formula>$L44&lt;0</formula>
    </cfRule>
    <cfRule type="expression" dxfId="1393" priority="73">
      <formula>$K44&gt;0</formula>
    </cfRule>
  </conditionalFormatting>
  <conditionalFormatting sqref="L44">
    <cfRule type="expression" dxfId="1392" priority="54">
      <formula>$K44&lt;1</formula>
    </cfRule>
    <cfRule type="expression" dxfId="1391" priority="55">
      <formula>$K44&gt;1</formula>
    </cfRule>
  </conditionalFormatting>
  <conditionalFormatting sqref="L47:L57">
    <cfRule type="expression" dxfId="1390" priority="3">
      <formula>$L47=0</formula>
    </cfRule>
    <cfRule type="expression" dxfId="1389" priority="4">
      <formula>$L47="−"</formula>
    </cfRule>
    <cfRule type="expression" dxfId="1388" priority="7">
      <formula>$L47&lt;0</formula>
    </cfRule>
    <cfRule type="expression" dxfId="1387" priority="8">
      <formula>$K47&gt;0</formula>
    </cfRule>
    <cfRule type="expression" dxfId="1386" priority="6">
      <formula>$K47&gt;1</formula>
    </cfRule>
    <cfRule type="expression" dxfId="1385" priority="2">
      <formula>$L47="evolutie negativa"</formula>
    </cfRule>
  </conditionalFormatting>
  <conditionalFormatting sqref="L58">
    <cfRule type="expression" dxfId="1384" priority="46">
      <formula>$K58&gt;1</formula>
    </cfRule>
    <cfRule type="expression" dxfId="1383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7BC0A9C5-CBBF-4381-95AD-3D026AC3A8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E47DF2A9-441A-4860-93B1-797E7F5E4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C071D03B-D3F3-4980-A4C9-2B96C200519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B4B91305-1163-4B13-BCBC-A4640B86B70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4AA8CB94-E131-455F-A602-26ED31D3E5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97DF10B8-B7FB-4738-8460-8C89A4F0BC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88212FE5-B8A6-4DC3-8E0E-6E4D01B6E9C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AB8FD17-FD92-4943-A332-65B1CCB695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0A55462A-16C5-4B1A-A0C4-8B902E4B6D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B0AA7742-335A-4A6B-854D-F287063124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839D-6C4F-49AA-AEAA-C497F3EFB54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wfaHaMr4VHsxmRls4eUAhzmyWd0eObKOdoiw0X59sb7+3Sr3IAT5ByF8ZFXGnHKhfIdLCGUFEDjqtPB/q/xFqA==" saltValue="yuP2cX7OQHjsj7iXG+7n5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">
    <cfRule type="expression" dxfId="1382" priority="27">
      <formula>$L5=0</formula>
    </cfRule>
    <cfRule type="expression" dxfId="1381" priority="26">
      <formula>$L5="evolutie negativa"</formula>
    </cfRule>
    <cfRule type="expression" dxfId="1380" priority="28">
      <formula>$L5="−"</formula>
    </cfRule>
    <cfRule type="expression" dxfId="1379" priority="30">
      <formula>$K5&gt;1</formula>
    </cfRule>
    <cfRule type="expression" dxfId="1378" priority="31">
      <formula>$L5&lt;0</formula>
    </cfRule>
    <cfRule type="expression" dxfId="1377" priority="32">
      <formula>$K5&gt;0</formula>
    </cfRule>
  </conditionalFormatting>
  <conditionalFormatting sqref="L19:L29">
    <cfRule type="expression" dxfId="1376" priority="18">
      <formula>$L19="evolutie negativa"</formula>
    </cfRule>
    <cfRule type="expression" dxfId="1375" priority="19">
      <formula>$L19=0</formula>
    </cfRule>
    <cfRule type="expression" dxfId="1374" priority="20">
      <formula>$L19="−"</formula>
    </cfRule>
    <cfRule type="expression" dxfId="1373" priority="23">
      <formula>$L19&lt;0</formula>
    </cfRule>
    <cfRule type="expression" dxfId="1372" priority="24">
      <formula>$K19&gt;0</formula>
    </cfRule>
    <cfRule type="expression" dxfId="1371" priority="22">
      <formula>$K19&gt;1</formula>
    </cfRule>
  </conditionalFormatting>
  <conditionalFormatting sqref="L33:L43">
    <cfRule type="expression" dxfId="1370" priority="11">
      <formula>$L33=0</formula>
    </cfRule>
    <cfRule type="expression" dxfId="1369" priority="15">
      <formula>$L33&lt;0</formula>
    </cfRule>
    <cfRule type="expression" dxfId="1368" priority="16">
      <formula>$K33&gt;0</formula>
    </cfRule>
    <cfRule type="expression" dxfId="1367" priority="10">
      <formula>$L33="evolutie negativa"</formula>
    </cfRule>
    <cfRule type="expression" dxfId="1366" priority="12">
      <formula>$L33="−"</formula>
    </cfRule>
    <cfRule type="expression" dxfId="1365" priority="14">
      <formula>$K33&gt;1</formula>
    </cfRule>
  </conditionalFormatting>
  <conditionalFormatting sqref="L44 L58">
    <cfRule type="expression" dxfId="1364" priority="69">
      <formula>$L44="evolutie negativa"</formula>
    </cfRule>
    <cfRule type="expression" dxfId="1363" priority="70">
      <formula>$L44=0</formula>
    </cfRule>
    <cfRule type="expression" dxfId="1362" priority="71">
      <formula>$L44="−"</formula>
    </cfRule>
    <cfRule type="expression" dxfId="1361" priority="72">
      <formula>$L44&lt;0</formula>
    </cfRule>
    <cfRule type="expression" dxfId="1360" priority="73">
      <formula>$K44&gt;0</formula>
    </cfRule>
  </conditionalFormatting>
  <conditionalFormatting sqref="L44">
    <cfRule type="expression" dxfId="1359" priority="54">
      <formula>$K44&lt;1</formula>
    </cfRule>
    <cfRule type="expression" dxfId="1358" priority="55">
      <formula>$K44&gt;1</formula>
    </cfRule>
  </conditionalFormatting>
  <conditionalFormatting sqref="L47:L57">
    <cfRule type="expression" dxfId="1357" priority="3">
      <formula>$L47=0</formula>
    </cfRule>
    <cfRule type="expression" dxfId="1356" priority="4">
      <formula>$L47="−"</formula>
    </cfRule>
    <cfRule type="expression" dxfId="1355" priority="7">
      <formula>$L47&lt;0</formula>
    </cfRule>
    <cfRule type="expression" dxfId="1354" priority="8">
      <formula>$K47&gt;0</formula>
    </cfRule>
    <cfRule type="expression" dxfId="1353" priority="6">
      <formula>$K47&gt;1</formula>
    </cfRule>
    <cfRule type="expression" dxfId="1352" priority="2">
      <formula>$L47="evolutie negativa"</formula>
    </cfRule>
  </conditionalFormatting>
  <conditionalFormatting sqref="L58">
    <cfRule type="expression" dxfId="1351" priority="46">
      <formula>$K58&gt;1</formula>
    </cfRule>
    <cfRule type="expression" dxfId="1350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E127002F-0BBD-4988-8BAE-F08A79ED1A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6D8552B-4072-456D-AA4C-0D5DEF3D26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1566583A-2768-49EA-872E-0A4DB6F7ED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3865D932-6379-403D-A2B9-E648F5D3BD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EBCE098C-ADEC-45A6-B32B-622D682DD0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7B6A9C45-98E5-4BB4-AF81-5DFC819975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50C172EE-2F48-4671-AC74-9EFC59F265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1648455-94FE-4A81-9F2D-03A019CBBA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014512BB-DDC4-441C-8AA3-081A7CDD0ED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45932574-35C2-471D-93EF-DCF1DA5231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1426-48AC-4583-ADDA-1F4653F103AF}">
  <sheetPr codeName="Sheet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</v>
      </c>
      <c r="F15" s="39" t="s">
        <v>77</v>
      </c>
      <c r="G15" s="55">
        <v>0.5</v>
      </c>
      <c r="H15" s="57">
        <v>2</v>
      </c>
      <c r="I15" s="57">
        <v>1</v>
      </c>
      <c r="J15" s="39" t="s">
        <v>77</v>
      </c>
      <c r="K15" s="12">
        <f t="shared" si="1"/>
        <v>0.5</v>
      </c>
      <c r="L15" s="13">
        <f>IF(C15="","−",IF(G15="","−",IFERROR(IF(G15-C15=0,0,G15-C15),"−")))</f>
        <v>-0.5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0</v>
      </c>
      <c r="H20" s="54">
        <v>1</v>
      </c>
      <c r="I20" s="54">
        <v>0</v>
      </c>
      <c r="J20" s="38" t="s">
        <v>75</v>
      </c>
      <c r="K20" s="8">
        <f>IF(C20="","−",IF(G20="","−",IFERROR(IF(G20/C20=0,0,G20/C20),"N/A")))</f>
        <v>0</v>
      </c>
      <c r="L20" s="9">
        <f t="shared" si="2"/>
        <v>-1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0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>
        <v>1</v>
      </c>
      <c r="H22" s="54">
        <v>5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>
        <v>1</v>
      </c>
      <c r="H23" s="54">
        <v>5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0.5</v>
      </c>
      <c r="D29" s="56">
        <v>2</v>
      </c>
      <c r="E29" s="57">
        <v>1</v>
      </c>
      <c r="F29" s="39" t="s">
        <v>77</v>
      </c>
      <c r="G29" s="55">
        <v>1</v>
      </c>
      <c r="H29" s="57">
        <v>5</v>
      </c>
      <c r="I29" s="57">
        <v>0</v>
      </c>
      <c r="J29" s="39" t="s">
        <v>77</v>
      </c>
      <c r="K29" s="12">
        <f t="shared" si="3"/>
        <v>2</v>
      </c>
      <c r="L29" s="13">
        <f>IF(C29="","−",IF(G29="","−",IFERROR(IF(G29-C29=0,0,G29-C29),"−")))</f>
        <v>0.5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pjkH7K6y0gwUG6U8wNtqibS+r01pLQ7raGSXDawPlYWqCAX8YheCAMgDwHKMvl604XPM1j1RfddQHlyPdIlMMg==" saltValue="FOSfAsSEHRWPGyQIJpE+Z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349" priority="27">
      <formula>$L5=0</formula>
    </cfRule>
    <cfRule type="expression" dxfId="1348" priority="26">
      <formula>$L5="evolutie negativa"</formula>
    </cfRule>
    <cfRule type="expression" dxfId="1347" priority="28">
      <formula>$L5="−"</formula>
    </cfRule>
    <cfRule type="expression" dxfId="1346" priority="30">
      <formula>$K5&gt;1</formula>
    </cfRule>
    <cfRule type="expression" dxfId="1345" priority="31">
      <formula>$L5&lt;0</formula>
    </cfRule>
    <cfRule type="expression" dxfId="1344" priority="32">
      <formula>$K5&gt;0</formula>
    </cfRule>
  </conditionalFormatting>
  <conditionalFormatting sqref="L19:L29">
    <cfRule type="expression" dxfId="1343" priority="18">
      <formula>$L19="evolutie negativa"</formula>
    </cfRule>
    <cfRule type="expression" dxfId="1342" priority="19">
      <formula>$L19=0</formula>
    </cfRule>
    <cfRule type="expression" dxfId="1341" priority="20">
      <formula>$L19="−"</formula>
    </cfRule>
    <cfRule type="expression" dxfId="1340" priority="23">
      <formula>$L19&lt;0</formula>
    </cfRule>
    <cfRule type="expression" dxfId="1339" priority="24">
      <formula>$K19&gt;0</formula>
    </cfRule>
    <cfRule type="expression" dxfId="1338" priority="22">
      <formula>$K19&gt;1</formula>
    </cfRule>
  </conditionalFormatting>
  <conditionalFormatting sqref="L33:L43">
    <cfRule type="expression" dxfId="1337" priority="11">
      <formula>$L33=0</formula>
    </cfRule>
    <cfRule type="expression" dxfId="1336" priority="15">
      <formula>$L33&lt;0</formula>
    </cfRule>
    <cfRule type="expression" dxfId="1335" priority="16">
      <formula>$K33&gt;0</formula>
    </cfRule>
    <cfRule type="expression" dxfId="1334" priority="10">
      <formula>$L33="evolutie negativa"</formula>
    </cfRule>
    <cfRule type="expression" dxfId="1333" priority="12">
      <formula>$L33="−"</formula>
    </cfRule>
    <cfRule type="expression" dxfId="1332" priority="14">
      <formula>$K33&gt;1</formula>
    </cfRule>
  </conditionalFormatting>
  <conditionalFormatting sqref="L44 L58">
    <cfRule type="expression" dxfId="1331" priority="87">
      <formula>$L44="evolutie negativa"</formula>
    </cfRule>
    <cfRule type="expression" dxfId="1330" priority="88">
      <formula>$L44=0</formula>
    </cfRule>
    <cfRule type="expression" dxfId="1329" priority="89">
      <formula>$L44="−"</formula>
    </cfRule>
    <cfRule type="expression" dxfId="1328" priority="90">
      <formula>$L44&lt;0</formula>
    </cfRule>
    <cfRule type="expression" dxfId="1327" priority="91">
      <formula>$K44&gt;0</formula>
    </cfRule>
  </conditionalFormatting>
  <conditionalFormatting sqref="L44">
    <cfRule type="expression" dxfId="1326" priority="72">
      <formula>$K44&lt;1</formula>
    </cfRule>
    <cfRule type="expression" dxfId="1325" priority="73">
      <formula>$K44&gt;1</formula>
    </cfRule>
  </conditionalFormatting>
  <conditionalFormatting sqref="L47:L57">
    <cfRule type="expression" dxfId="1324" priority="3">
      <formula>$L47=0</formula>
    </cfRule>
    <cfRule type="expression" dxfId="1323" priority="4">
      <formula>$L47="−"</formula>
    </cfRule>
    <cfRule type="expression" dxfId="1322" priority="7">
      <formula>$L47&lt;0</formula>
    </cfRule>
    <cfRule type="expression" dxfId="1321" priority="8">
      <formula>$K47&gt;0</formula>
    </cfRule>
    <cfRule type="expression" dxfId="1320" priority="6">
      <formula>$K47&gt;1</formula>
    </cfRule>
    <cfRule type="expression" dxfId="1319" priority="2">
      <formula>$L47="evolutie negativa"</formula>
    </cfRule>
  </conditionalFormatting>
  <conditionalFormatting sqref="L58">
    <cfRule type="expression" dxfId="1318" priority="64">
      <formula>$K58&gt;1</formula>
    </cfRule>
    <cfRule type="expression" dxfId="1317" priority="63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9B2E9815-2E61-4118-BCEE-0905DBDF05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BBDC94D5-FD1E-452D-AF7F-F7B72A7FD80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DDBA9615-B776-43A5-9DAB-7CC76B8AD5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485E13F-F37F-4767-A097-D77E3056DE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22081F30-73AE-4926-919D-5F981E914A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93A22F78-A160-4245-ABBC-C7EDD6A0152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8EB2CFB9-F6A2-48CE-86B8-5B56C881BA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35ACA8B-9897-4CD1-B50E-4C300C5E3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86" id="{9E05012E-5616-4955-B2B1-ECCF2FE3DB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2" id="{A5E4575E-1CC9-4A7D-98FE-3D0512523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C4FF-979C-4E0E-9836-0265DA4C89E8}">
  <sheetPr codeName="Sheet1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xsukU793/PGcvgwDxktl/95VQm6GfvG2ParNlL5oXyRlKX8Ug3KBT8CBKvDFWkf/AuaYIRZ6KUJeC8K13fNfhw==" saltValue="+/UjnPnSZmcYl0s1wrY17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316" priority="27">
      <formula>$L5=0</formula>
    </cfRule>
    <cfRule type="expression" dxfId="1315" priority="26">
      <formula>$L5="evolutie negativa"</formula>
    </cfRule>
    <cfRule type="expression" dxfId="1314" priority="28">
      <formula>$L5="−"</formula>
    </cfRule>
    <cfRule type="expression" dxfId="1313" priority="30">
      <formula>$K5&gt;1</formula>
    </cfRule>
    <cfRule type="expression" dxfId="1312" priority="31">
      <formula>$L5&lt;0</formula>
    </cfRule>
    <cfRule type="expression" dxfId="1311" priority="32">
      <formula>$K5&gt;0</formula>
    </cfRule>
  </conditionalFormatting>
  <conditionalFormatting sqref="L19:L29">
    <cfRule type="expression" dxfId="1310" priority="18">
      <formula>$L19="evolutie negativa"</formula>
    </cfRule>
    <cfRule type="expression" dxfId="1309" priority="19">
      <formula>$L19=0</formula>
    </cfRule>
    <cfRule type="expression" dxfId="1308" priority="20">
      <formula>$L19="−"</formula>
    </cfRule>
    <cfRule type="expression" dxfId="1307" priority="23">
      <formula>$L19&lt;0</formula>
    </cfRule>
    <cfRule type="expression" dxfId="1306" priority="24">
      <formula>$K19&gt;0</formula>
    </cfRule>
    <cfRule type="expression" dxfId="1305" priority="22">
      <formula>$K19&gt;1</formula>
    </cfRule>
  </conditionalFormatting>
  <conditionalFormatting sqref="L33:L43">
    <cfRule type="expression" dxfId="1304" priority="11">
      <formula>$L33=0</formula>
    </cfRule>
    <cfRule type="expression" dxfId="1303" priority="15">
      <formula>$L33&lt;0</formula>
    </cfRule>
    <cfRule type="expression" dxfId="1302" priority="16">
      <formula>$K33&gt;0</formula>
    </cfRule>
    <cfRule type="expression" dxfId="1301" priority="10">
      <formula>$L33="evolutie negativa"</formula>
    </cfRule>
    <cfRule type="expression" dxfId="1300" priority="12">
      <formula>$L33="−"</formula>
    </cfRule>
    <cfRule type="expression" dxfId="1299" priority="14">
      <formula>$K33&gt;1</formula>
    </cfRule>
  </conditionalFormatting>
  <conditionalFormatting sqref="L44 L58">
    <cfRule type="expression" dxfId="1298" priority="79">
      <formula>$L44="evolutie negativa"</formula>
    </cfRule>
    <cfRule type="expression" dxfId="1297" priority="80">
      <formula>$L44=0</formula>
    </cfRule>
    <cfRule type="expression" dxfId="1296" priority="81">
      <formula>$L44="−"</formula>
    </cfRule>
    <cfRule type="expression" dxfId="1295" priority="82">
      <formula>$L44&lt;0</formula>
    </cfRule>
    <cfRule type="expression" dxfId="1294" priority="83">
      <formula>$K44&gt;0</formula>
    </cfRule>
  </conditionalFormatting>
  <conditionalFormatting sqref="L44">
    <cfRule type="expression" dxfId="1293" priority="64">
      <formula>$K44&lt;1</formula>
    </cfRule>
    <cfRule type="expression" dxfId="1292" priority="65">
      <formula>$K44&gt;1</formula>
    </cfRule>
  </conditionalFormatting>
  <conditionalFormatting sqref="L47:L57">
    <cfRule type="expression" dxfId="1291" priority="3">
      <formula>$L47=0</formula>
    </cfRule>
    <cfRule type="expression" dxfId="1290" priority="4">
      <formula>$L47="−"</formula>
    </cfRule>
    <cfRule type="expression" dxfId="1289" priority="7">
      <formula>$L47&lt;0</formula>
    </cfRule>
    <cfRule type="expression" dxfId="1288" priority="8">
      <formula>$K47&gt;0</formula>
    </cfRule>
    <cfRule type="expression" dxfId="1287" priority="6">
      <formula>$K47&gt;1</formula>
    </cfRule>
    <cfRule type="expression" dxfId="1286" priority="2">
      <formula>$L47="evolutie negativa"</formula>
    </cfRule>
  </conditionalFormatting>
  <conditionalFormatting sqref="L58">
    <cfRule type="expression" dxfId="1285" priority="56">
      <formula>$K58&gt;1</formula>
    </cfRule>
    <cfRule type="expression" dxfId="1284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2690AA23-ED60-4FCD-8750-DE5931BBC5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360DA87-50F2-4BEB-A145-09482B7A0A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E592E467-D372-4C90-952B-672322F132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5B8D80D-6AF3-49F6-AABE-9DC5A5F6AA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61E4DD9D-EE56-4E44-A0EF-53C44648C6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0E981EFD-4868-4F37-AEE7-2E84BA61B32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A19996F-9C86-4805-A5B2-127BFA5474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4088311-9D82-4DCC-9E42-12E8C7B5AF4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D54FABD7-8CFF-4643-9531-9934C8B9D4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592B3FD9-EAA4-4502-A4AA-A1F99DF2F3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4652-1140-403B-9E38-B887E494B70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5hh4KA28O+7q15p8isOuHjZHkE/JODStbNrkNmTPA8x8Q/kyLRhFzkc1/5hiDPg3WkbDX9ALFeaN/lTjmV1kdQ==" saltValue="ybxD3Ud10OhONZFwdMKfb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">
    <cfRule type="expression" dxfId="1283" priority="27">
      <formula>$L5=0</formula>
    </cfRule>
    <cfRule type="expression" dxfId="1282" priority="26">
      <formula>$L5="evolutie negativa"</formula>
    </cfRule>
    <cfRule type="expression" dxfId="1281" priority="28">
      <formula>$L5="−"</formula>
    </cfRule>
    <cfRule type="expression" dxfId="1280" priority="30">
      <formula>$K5&gt;1</formula>
    </cfRule>
    <cfRule type="expression" dxfId="1279" priority="31">
      <formula>$L5&lt;0</formula>
    </cfRule>
    <cfRule type="expression" dxfId="1278" priority="32">
      <formula>$K5&gt;0</formula>
    </cfRule>
  </conditionalFormatting>
  <conditionalFormatting sqref="L19:L29">
    <cfRule type="expression" dxfId="1277" priority="18">
      <formula>$L19="evolutie negativa"</formula>
    </cfRule>
    <cfRule type="expression" dxfId="1276" priority="19">
      <formula>$L19=0</formula>
    </cfRule>
    <cfRule type="expression" dxfId="1275" priority="20">
      <formula>$L19="−"</formula>
    </cfRule>
    <cfRule type="expression" dxfId="1274" priority="23">
      <formula>$L19&lt;0</formula>
    </cfRule>
    <cfRule type="expression" dxfId="1273" priority="24">
      <formula>$K19&gt;0</formula>
    </cfRule>
    <cfRule type="expression" dxfId="1272" priority="22">
      <formula>$K19&gt;1</formula>
    </cfRule>
  </conditionalFormatting>
  <conditionalFormatting sqref="L33:L43">
    <cfRule type="expression" dxfId="1271" priority="11">
      <formula>$L33=0</formula>
    </cfRule>
    <cfRule type="expression" dxfId="1270" priority="15">
      <formula>$L33&lt;0</formula>
    </cfRule>
    <cfRule type="expression" dxfId="1269" priority="16">
      <formula>$K33&gt;0</formula>
    </cfRule>
    <cfRule type="expression" dxfId="1268" priority="10">
      <formula>$L33="evolutie negativa"</formula>
    </cfRule>
    <cfRule type="expression" dxfId="1267" priority="12">
      <formula>$L33="−"</formula>
    </cfRule>
    <cfRule type="expression" dxfId="1266" priority="14">
      <formula>$K33&gt;1</formula>
    </cfRule>
  </conditionalFormatting>
  <conditionalFormatting sqref="L44 L58">
    <cfRule type="expression" dxfId="1265" priority="69">
      <formula>$L44="evolutie negativa"</formula>
    </cfRule>
    <cfRule type="expression" dxfId="1264" priority="70">
      <formula>$L44=0</formula>
    </cfRule>
    <cfRule type="expression" dxfId="1263" priority="71">
      <formula>$L44="−"</formula>
    </cfRule>
    <cfRule type="expression" dxfId="1262" priority="72">
      <formula>$L44&lt;0</formula>
    </cfRule>
    <cfRule type="expression" dxfId="1261" priority="73">
      <formula>$K44&gt;0</formula>
    </cfRule>
  </conditionalFormatting>
  <conditionalFormatting sqref="L44">
    <cfRule type="expression" dxfId="1260" priority="54">
      <formula>$K44&lt;1</formula>
    </cfRule>
    <cfRule type="expression" dxfId="1259" priority="55">
      <formula>$K44&gt;1</formula>
    </cfRule>
  </conditionalFormatting>
  <conditionalFormatting sqref="L47:L57">
    <cfRule type="expression" dxfId="1258" priority="3">
      <formula>$L47=0</formula>
    </cfRule>
    <cfRule type="expression" dxfId="1257" priority="4">
      <formula>$L47="−"</formula>
    </cfRule>
    <cfRule type="expression" dxfId="1256" priority="7">
      <formula>$L47&lt;0</formula>
    </cfRule>
    <cfRule type="expression" dxfId="1255" priority="8">
      <formula>$K47&gt;0</formula>
    </cfRule>
    <cfRule type="expression" dxfId="1254" priority="6">
      <formula>$K47&gt;1</formula>
    </cfRule>
    <cfRule type="expression" dxfId="1253" priority="2">
      <formula>$L47="evolutie negativa"</formula>
    </cfRule>
  </conditionalFormatting>
  <conditionalFormatting sqref="L58">
    <cfRule type="expression" dxfId="1252" priority="46">
      <formula>$K58&gt;1</formula>
    </cfRule>
    <cfRule type="expression" dxfId="1251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C059C878-C99F-4C30-95D2-AE2F34BEA2D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B68786F8-45A4-4339-9634-69305EE57A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6924844D-7B41-437F-A8F0-287C420C3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336A7CD4-354A-418A-9600-FE78A8F41F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EA7D4E91-4325-4D85-B0FE-B7C3EA3FD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C45EC530-6872-40ED-AD2E-C7472D3886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1FBA8D3B-3DFE-453A-853E-9015EA10CB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F58BA00-8967-4A59-836F-A90775D0D2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1EB23FD9-7E51-409B-A5D1-B74B238BCF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590ED5DD-C9F4-43A1-BE68-D608F06FFCC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7A03-1621-4CB8-B6A0-955165F0B4F8}">
  <sheetPr codeName="Sheet1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1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1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10</v>
      </c>
      <c r="F15" s="39" t="s">
        <v>77</v>
      </c>
      <c r="G15" s="55">
        <v>1</v>
      </c>
      <c r="H15" s="57">
        <v>5</v>
      </c>
      <c r="I15" s="57">
        <v>10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>
        <v>1</v>
      </c>
      <c r="H20" s="54">
        <v>5</v>
      </c>
      <c r="I20" s="54">
        <v>1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10</v>
      </c>
      <c r="F29" s="39" t="s">
        <v>77</v>
      </c>
      <c r="G29" s="55">
        <v>1</v>
      </c>
      <c r="H29" s="57">
        <v>5</v>
      </c>
      <c r="I29" s="57">
        <v>10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GuRfVsuxGoa4+lnGVsDUmSBw20z8bkxmJiXWay+i8UlbIdGNrCFw2IGqJ6s0vsSK8rpNHehKQxBuJBh0OGmsGA==" saltValue="T83XL4ZNteXkNkA+IFuMD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250" priority="27">
      <formula>$L5=0</formula>
    </cfRule>
    <cfRule type="expression" dxfId="1249" priority="26">
      <formula>$L5="evolutie negativa"</formula>
    </cfRule>
    <cfRule type="expression" dxfId="1248" priority="28">
      <formula>$L5="−"</formula>
    </cfRule>
    <cfRule type="expression" dxfId="1247" priority="30">
      <formula>$K5&gt;1</formula>
    </cfRule>
    <cfRule type="expression" dxfId="1246" priority="31">
      <formula>$L5&lt;0</formula>
    </cfRule>
    <cfRule type="expression" dxfId="1245" priority="32">
      <formula>$K5&gt;0</formula>
    </cfRule>
  </conditionalFormatting>
  <conditionalFormatting sqref="L19:L29">
    <cfRule type="expression" dxfId="1244" priority="18">
      <formula>$L19="evolutie negativa"</formula>
    </cfRule>
    <cfRule type="expression" dxfId="1243" priority="19">
      <formula>$L19=0</formula>
    </cfRule>
    <cfRule type="expression" dxfId="1242" priority="20">
      <formula>$L19="−"</formula>
    </cfRule>
    <cfRule type="expression" dxfId="1241" priority="23">
      <formula>$L19&lt;0</formula>
    </cfRule>
    <cfRule type="expression" dxfId="1240" priority="24">
      <formula>$K19&gt;0</formula>
    </cfRule>
    <cfRule type="expression" dxfId="1239" priority="22">
      <formula>$K19&gt;1</formula>
    </cfRule>
  </conditionalFormatting>
  <conditionalFormatting sqref="L33:L43">
    <cfRule type="expression" dxfId="1238" priority="11">
      <formula>$L33=0</formula>
    </cfRule>
    <cfRule type="expression" dxfId="1237" priority="15">
      <formula>$L33&lt;0</formula>
    </cfRule>
    <cfRule type="expression" dxfId="1236" priority="16">
      <formula>$K33&gt;0</formula>
    </cfRule>
    <cfRule type="expression" dxfId="1235" priority="10">
      <formula>$L33="evolutie negativa"</formula>
    </cfRule>
    <cfRule type="expression" dxfId="1234" priority="12">
      <formula>$L33="−"</formula>
    </cfRule>
    <cfRule type="expression" dxfId="1233" priority="14">
      <formula>$K33&gt;1</formula>
    </cfRule>
  </conditionalFormatting>
  <conditionalFormatting sqref="L44 L58">
    <cfRule type="expression" dxfId="1232" priority="95">
      <formula>$L44="evolutie negativa"</formula>
    </cfRule>
    <cfRule type="expression" dxfId="1231" priority="96">
      <formula>$L44=0</formula>
    </cfRule>
    <cfRule type="expression" dxfId="1230" priority="97">
      <formula>$L44="−"</formula>
    </cfRule>
    <cfRule type="expression" dxfId="1229" priority="98">
      <formula>$L44&lt;0</formula>
    </cfRule>
    <cfRule type="expression" dxfId="1228" priority="99">
      <formula>$K44&gt;0</formula>
    </cfRule>
  </conditionalFormatting>
  <conditionalFormatting sqref="L44">
    <cfRule type="expression" dxfId="1227" priority="80">
      <formula>$K44&lt;1</formula>
    </cfRule>
    <cfRule type="expression" dxfId="1226" priority="81">
      <formula>$K44&gt;1</formula>
    </cfRule>
  </conditionalFormatting>
  <conditionalFormatting sqref="L47:L57">
    <cfRule type="expression" dxfId="1225" priority="3">
      <formula>$L47=0</formula>
    </cfRule>
    <cfRule type="expression" dxfId="1224" priority="4">
      <formula>$L47="−"</formula>
    </cfRule>
    <cfRule type="expression" dxfId="1223" priority="7">
      <formula>$L47&lt;0</formula>
    </cfRule>
    <cfRule type="expression" dxfId="1222" priority="8">
      <formula>$K47&gt;0</formula>
    </cfRule>
    <cfRule type="expression" dxfId="1221" priority="6">
      <formula>$K47&gt;1</formula>
    </cfRule>
    <cfRule type="expression" dxfId="1220" priority="2">
      <formula>$L47="evolutie negativa"</formula>
    </cfRule>
  </conditionalFormatting>
  <conditionalFormatting sqref="L58">
    <cfRule type="expression" dxfId="1219" priority="72">
      <formula>$K58&gt;1</formula>
    </cfRule>
    <cfRule type="expression" dxfId="1218" priority="71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4BE47F20-3372-491B-9F1E-B89AAFC8F77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57A139EE-5311-421C-9151-39E4A490A6C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C2F9800A-3ABE-4B23-BF5D-C1D6478F00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FD1DA6DA-8677-4FD2-A1FF-4A0706016F3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D9460942-A96B-4A7C-8AE8-59B4BE41D89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C119F43A-07C4-455D-B9B2-99A7014ABFD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ADDB66E-B754-4FCD-98A6-DF9C0A9455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898A3E4-A226-4248-B05C-D06BC330C5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94" id="{03C3A26C-23E6-4BA3-BAC6-474FA5D576E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00" id="{EDA7B17D-746A-4B6B-8333-75F04F70C6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0B81-4257-4FB8-B7D2-6F1586FE05E5}">
  <sheetPr codeName="Sheet1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0</v>
      </c>
      <c r="F8" s="38" t="s">
        <v>75</v>
      </c>
      <c r="G8" s="52">
        <v>1</v>
      </c>
      <c r="H8" s="54">
        <v>5</v>
      </c>
      <c r="I8" s="54">
        <v>0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</v>
      </c>
      <c r="F15" s="39" t="s">
        <v>77</v>
      </c>
      <c r="G15" s="55">
        <v>1</v>
      </c>
      <c r="H15" s="57">
        <v>5</v>
      </c>
      <c r="I15" s="57">
        <v>0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1</v>
      </c>
      <c r="H20" s="54">
        <v>5</v>
      </c>
      <c r="I20" s="54">
        <v>0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0</v>
      </c>
      <c r="F22" s="38" t="s">
        <v>75</v>
      </c>
      <c r="G22" s="52">
        <v>1</v>
      </c>
      <c r="H22" s="54">
        <v>5</v>
      </c>
      <c r="I22" s="54">
        <v>0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>
        <v>1</v>
      </c>
      <c r="H28" s="54">
        <v>5</v>
      </c>
      <c r="I28" s="54">
        <v>0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</v>
      </c>
      <c r="F29" s="39" t="s">
        <v>77</v>
      </c>
      <c r="G29" s="55">
        <v>1</v>
      </c>
      <c r="H29" s="57">
        <v>5</v>
      </c>
      <c r="I29" s="57">
        <v>0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m9N7xA8z2oJezDZ8AHWBzOxB3DKhtZVMCVO0/ZaP7gvXGSuapvGrUV2G10kK87mwrvZg7fF5fj3MsnQNmKr+JA==" saltValue="+isMLz1Y2NZaVY7AZI2ZW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217" priority="27">
      <formula>$L5=0</formula>
    </cfRule>
    <cfRule type="expression" dxfId="1216" priority="26">
      <formula>$L5="evolutie negativa"</formula>
    </cfRule>
    <cfRule type="expression" dxfId="1215" priority="28">
      <formula>$L5="−"</formula>
    </cfRule>
    <cfRule type="expression" dxfId="1214" priority="30">
      <formula>$K5&gt;1</formula>
    </cfRule>
    <cfRule type="expression" dxfId="1213" priority="31">
      <formula>$L5&lt;0</formula>
    </cfRule>
    <cfRule type="expression" dxfId="1212" priority="32">
      <formula>$K5&gt;0</formula>
    </cfRule>
  </conditionalFormatting>
  <conditionalFormatting sqref="L19:L29">
    <cfRule type="expression" dxfId="1211" priority="18">
      <formula>$L19="evolutie negativa"</formula>
    </cfRule>
    <cfRule type="expression" dxfId="1210" priority="19">
      <formula>$L19=0</formula>
    </cfRule>
    <cfRule type="expression" dxfId="1209" priority="20">
      <formula>$L19="−"</formula>
    </cfRule>
    <cfRule type="expression" dxfId="1208" priority="23">
      <formula>$L19&lt;0</formula>
    </cfRule>
    <cfRule type="expression" dxfId="1207" priority="24">
      <formula>$K19&gt;0</formula>
    </cfRule>
    <cfRule type="expression" dxfId="1206" priority="22">
      <formula>$K19&gt;1</formula>
    </cfRule>
  </conditionalFormatting>
  <conditionalFormatting sqref="L33:L43">
    <cfRule type="expression" dxfId="1205" priority="11">
      <formula>$L33=0</formula>
    </cfRule>
    <cfRule type="expression" dxfId="1204" priority="15">
      <formula>$L33&lt;0</formula>
    </cfRule>
    <cfRule type="expression" dxfId="1203" priority="16">
      <formula>$K33&gt;0</formula>
    </cfRule>
    <cfRule type="expression" dxfId="1202" priority="10">
      <formula>$L33="evolutie negativa"</formula>
    </cfRule>
    <cfRule type="expression" dxfId="1201" priority="12">
      <formula>$L33="−"</formula>
    </cfRule>
    <cfRule type="expression" dxfId="1200" priority="14">
      <formula>$K33&gt;1</formula>
    </cfRule>
  </conditionalFormatting>
  <conditionalFormatting sqref="L44 L58">
    <cfRule type="expression" dxfId="1199" priority="79">
      <formula>$L44="evolutie negativa"</formula>
    </cfRule>
    <cfRule type="expression" dxfId="1198" priority="80">
      <formula>$L44=0</formula>
    </cfRule>
    <cfRule type="expression" dxfId="1197" priority="81">
      <formula>$L44="−"</formula>
    </cfRule>
    <cfRule type="expression" dxfId="1196" priority="82">
      <formula>$L44&lt;0</formula>
    </cfRule>
    <cfRule type="expression" dxfId="1195" priority="83">
      <formula>$K44&gt;0</formula>
    </cfRule>
  </conditionalFormatting>
  <conditionalFormatting sqref="L44">
    <cfRule type="expression" dxfId="1194" priority="64">
      <formula>$K44&lt;1</formula>
    </cfRule>
    <cfRule type="expression" dxfId="1193" priority="65">
      <formula>$K44&gt;1</formula>
    </cfRule>
  </conditionalFormatting>
  <conditionalFormatting sqref="L47:L57">
    <cfRule type="expression" dxfId="1192" priority="3">
      <formula>$L47=0</formula>
    </cfRule>
    <cfRule type="expression" dxfId="1191" priority="4">
      <formula>$L47="−"</formula>
    </cfRule>
    <cfRule type="expression" dxfId="1190" priority="7">
      <formula>$L47&lt;0</formula>
    </cfRule>
    <cfRule type="expression" dxfId="1189" priority="8">
      <formula>$K47&gt;0</formula>
    </cfRule>
    <cfRule type="expression" dxfId="1188" priority="6">
      <formula>$K47&gt;1</formula>
    </cfRule>
    <cfRule type="expression" dxfId="1187" priority="2">
      <formula>$L47="evolutie negativa"</formula>
    </cfRule>
  </conditionalFormatting>
  <conditionalFormatting sqref="L58">
    <cfRule type="expression" dxfId="1186" priority="56">
      <formula>$K58&gt;1</formula>
    </cfRule>
    <cfRule type="expression" dxfId="1185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F8339157-CEC2-4CAF-BAB8-DC4331A1BE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8B60C03C-F0D2-419A-877E-A2B2847A1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23A62E2A-9D1E-4803-BA99-AF5B16ECCB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A81AFABB-3AB7-40BA-A73F-65701F9E04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59CD8434-BBEA-427D-8B74-9D02396E95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7129134C-6490-42D7-A2FA-7559B26293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70B5160-B95D-469C-8599-EBDBEC32B7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190E28B-ABA5-4BFF-80CD-C388268E45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716C524A-8876-474C-A188-A7FF55C1F1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6CC8DF37-40B8-48D3-A480-0282992892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D518-9EFC-4E87-A698-47CFDC8F2B6D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79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2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2</v>
      </c>
      <c r="F6" s="38" t="s">
        <v>75</v>
      </c>
      <c r="G6" s="52"/>
      <c r="H6" s="54">
        <v>0</v>
      </c>
      <c r="I6" s="54">
        <v>2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0</v>
      </c>
      <c r="D7" s="53">
        <v>1</v>
      </c>
      <c r="E7" s="54">
        <v>2</v>
      </c>
      <c r="F7" s="38" t="s">
        <v>75</v>
      </c>
      <c r="G7" s="52">
        <v>0</v>
      </c>
      <c r="H7" s="54">
        <v>1</v>
      </c>
      <c r="I7" s="54">
        <v>2</v>
      </c>
      <c r="J7" s="38" t="s">
        <v>75</v>
      </c>
      <c r="K7" s="8" t="str">
        <f t="shared" ref="K7:K15" si="1">IF(C7="","−",IF(G7="","−",IFERROR(IF(G7/C7=0,0,G7/C7),"N/A")))</f>
        <v>N/A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>
        <v>1</v>
      </c>
      <c r="H12" s="54">
        <v>5</v>
      </c>
      <c r="I12" s="54">
        <v>0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2</v>
      </c>
      <c r="F13" s="38" t="s">
        <v>75</v>
      </c>
      <c r="G13" s="52"/>
      <c r="H13" s="54">
        <v>0</v>
      </c>
      <c r="I13" s="54">
        <v>2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2</v>
      </c>
      <c r="F14" s="38" t="s">
        <v>75</v>
      </c>
      <c r="G14" s="52"/>
      <c r="H14" s="54">
        <v>0</v>
      </c>
      <c r="I14" s="54">
        <v>2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30</v>
      </c>
      <c r="F15" s="39" t="s">
        <v>77</v>
      </c>
      <c r="G15" s="55">
        <v>1</v>
      </c>
      <c r="H15" s="57">
        <v>5</v>
      </c>
      <c r="I15" s="57">
        <v>30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2</v>
      </c>
      <c r="F19" s="38" t="s">
        <v>75</v>
      </c>
      <c r="G19" s="52"/>
      <c r="H19" s="54">
        <v>0</v>
      </c>
      <c r="I19" s="54">
        <v>2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2</v>
      </c>
      <c r="F20" s="38" t="s">
        <v>75</v>
      </c>
      <c r="G20" s="52"/>
      <c r="H20" s="54">
        <v>0</v>
      </c>
      <c r="I20" s="54">
        <v>2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0</v>
      </c>
      <c r="D21" s="53">
        <v>1</v>
      </c>
      <c r="E21" s="54">
        <v>2</v>
      </c>
      <c r="F21" s="38" t="s">
        <v>75</v>
      </c>
      <c r="G21" s="52">
        <v>0</v>
      </c>
      <c r="H21" s="54">
        <v>1</v>
      </c>
      <c r="I21" s="54">
        <v>2</v>
      </c>
      <c r="J21" s="38" t="s">
        <v>75</v>
      </c>
      <c r="K21" s="8" t="str">
        <f t="shared" ref="K21:K29" si="3">IF(C21="","−",IF(G21="","−",IFERROR(IF(G21/C21=0,0,G21/C21),"N/A")))</f>
        <v>N/A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2</v>
      </c>
      <c r="F27" s="38" t="s">
        <v>75</v>
      </c>
      <c r="G27" s="52"/>
      <c r="H27" s="54">
        <v>0</v>
      </c>
      <c r="I27" s="54">
        <v>2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2</v>
      </c>
      <c r="F28" s="38" t="s">
        <v>75</v>
      </c>
      <c r="G28" s="52"/>
      <c r="H28" s="54">
        <v>0</v>
      </c>
      <c r="I28" s="54">
        <v>2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30</v>
      </c>
      <c r="F29" s="39" t="s">
        <v>77</v>
      </c>
      <c r="G29" s="55">
        <v>1</v>
      </c>
      <c r="H29" s="57">
        <v>5</v>
      </c>
      <c r="I29" s="57">
        <v>30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Wrm+ff6LxRGjHYVafR0hMN2/D6wlt8fH8WPZr+ncHgYe1i6kIHLLZjrYEW8LEsJgEVOS0/4BmHR5vcEHWCgSKg==" saltValue="f1RGXFO+gM5IfCaAnYkUo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">
    <cfRule type="expression" dxfId="1184" priority="27">
      <formula>$L5=0</formula>
    </cfRule>
    <cfRule type="expression" dxfId="1183" priority="26">
      <formula>$L5="evolutie negativa"</formula>
    </cfRule>
    <cfRule type="expression" dxfId="1182" priority="28">
      <formula>$L5="−"</formula>
    </cfRule>
    <cfRule type="expression" dxfId="1181" priority="30">
      <formula>$K5&gt;1</formula>
    </cfRule>
    <cfRule type="expression" dxfId="1180" priority="31">
      <formula>$L5&lt;0</formula>
    </cfRule>
    <cfRule type="expression" dxfId="1179" priority="32">
      <formula>$K5&gt;0</formula>
    </cfRule>
  </conditionalFormatting>
  <conditionalFormatting sqref="L19:L29">
    <cfRule type="expression" dxfId="1178" priority="18">
      <formula>$L19="evolutie negativa"</formula>
    </cfRule>
    <cfRule type="expression" dxfId="1177" priority="19">
      <formula>$L19=0</formula>
    </cfRule>
    <cfRule type="expression" dxfId="1176" priority="20">
      <formula>$L19="−"</formula>
    </cfRule>
    <cfRule type="expression" dxfId="1175" priority="23">
      <formula>$L19&lt;0</formula>
    </cfRule>
    <cfRule type="expression" dxfId="1174" priority="24">
      <formula>$K19&gt;0</formula>
    </cfRule>
    <cfRule type="expression" dxfId="1173" priority="22">
      <formula>$K19&gt;1</formula>
    </cfRule>
  </conditionalFormatting>
  <conditionalFormatting sqref="L33:L43">
    <cfRule type="expression" dxfId="1172" priority="11">
      <formula>$L33=0</formula>
    </cfRule>
    <cfRule type="expression" dxfId="1171" priority="15">
      <formula>$L33&lt;0</formula>
    </cfRule>
    <cfRule type="expression" dxfId="1170" priority="16">
      <formula>$K33&gt;0</formula>
    </cfRule>
    <cfRule type="expression" dxfId="1169" priority="10">
      <formula>$L33="evolutie negativa"</formula>
    </cfRule>
    <cfRule type="expression" dxfId="1168" priority="12">
      <formula>$L33="−"</formula>
    </cfRule>
    <cfRule type="expression" dxfId="1167" priority="14">
      <formula>$K33&gt;1</formula>
    </cfRule>
  </conditionalFormatting>
  <conditionalFormatting sqref="L44 L58">
    <cfRule type="expression" dxfId="1166" priority="69">
      <formula>$L44="evolutie negativa"</formula>
    </cfRule>
    <cfRule type="expression" dxfId="1165" priority="70">
      <formula>$L44=0</formula>
    </cfRule>
    <cfRule type="expression" dxfId="1164" priority="71">
      <formula>$L44="−"</formula>
    </cfRule>
    <cfRule type="expression" dxfId="1163" priority="72">
      <formula>$L44&lt;0</formula>
    </cfRule>
    <cfRule type="expression" dxfId="1162" priority="73">
      <formula>$K44&gt;0</formula>
    </cfRule>
  </conditionalFormatting>
  <conditionalFormatting sqref="L44">
    <cfRule type="expression" dxfId="1161" priority="54">
      <formula>$K44&lt;1</formula>
    </cfRule>
    <cfRule type="expression" dxfId="1160" priority="55">
      <formula>$K44&gt;1</formula>
    </cfRule>
  </conditionalFormatting>
  <conditionalFormatting sqref="L47:L57">
    <cfRule type="expression" dxfId="1159" priority="3">
      <formula>$L47=0</formula>
    </cfRule>
    <cfRule type="expression" dxfId="1158" priority="4">
      <formula>$L47="−"</formula>
    </cfRule>
    <cfRule type="expression" dxfId="1157" priority="7">
      <formula>$L47&lt;0</formula>
    </cfRule>
    <cfRule type="expression" dxfId="1156" priority="8">
      <formula>$K47&gt;0</formula>
    </cfRule>
    <cfRule type="expression" dxfId="1155" priority="6">
      <formula>$K47&gt;1</formula>
    </cfRule>
    <cfRule type="expression" dxfId="1154" priority="2">
      <formula>$L47="evolutie negativa"</formula>
    </cfRule>
  </conditionalFormatting>
  <conditionalFormatting sqref="L58">
    <cfRule type="expression" dxfId="1153" priority="46">
      <formula>$K58&gt;1</formula>
    </cfRule>
    <cfRule type="expression" dxfId="1152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A664E1F9-EE98-45D2-8E0B-47771294BD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CA290453-00E2-40F3-9FAD-F453024CE2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8198D231-3ACE-4331-AC68-49065B019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7820979C-0904-419C-82DD-DC9AAECE24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D5FC8D6F-7F8A-4A3B-839B-833C2783E0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46A4651F-B943-412D-AD7F-C8759E51EF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7D995F0D-E3BD-4C5B-BDF5-591505E37E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D06FD0B-C9F7-4EC4-9C25-FD9284B6EBC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B36549AB-9981-43FF-A9CD-B4AB5719082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3EF9DA52-10B7-4895-8DAE-689E476AC7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5BEFD-C17D-48AF-9F59-69925553F409}">
  <sheetPr codeName="Sheet1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3</v>
      </c>
      <c r="F8" s="38" t="s">
        <v>75</v>
      </c>
      <c r="G8" s="52">
        <v>1</v>
      </c>
      <c r="H8" s="54">
        <v>5</v>
      </c>
      <c r="I8" s="54">
        <v>0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3</v>
      </c>
      <c r="F15" s="39" t="s">
        <v>77</v>
      </c>
      <c r="G15" s="55">
        <v>1</v>
      </c>
      <c r="H15" s="57">
        <v>5</v>
      </c>
      <c r="I15" s="57">
        <v>3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>
        <v>1</v>
      </c>
      <c r="H20" s="54">
        <v>5</v>
      </c>
      <c r="I20" s="54">
        <v>4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2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0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>
        <v>1</v>
      </c>
      <c r="H27" s="54">
        <v>5</v>
      </c>
      <c r="I27" s="54">
        <v>2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>
        <v>1</v>
      </c>
      <c r="H28" s="54">
        <v>5</v>
      </c>
      <c r="I28" s="54">
        <v>2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3</v>
      </c>
      <c r="F29" s="39" t="s">
        <v>77</v>
      </c>
      <c r="G29" s="55">
        <v>1</v>
      </c>
      <c r="H29" s="57">
        <v>5</v>
      </c>
      <c r="I29" s="57">
        <v>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eg6KCF8JBfcp4enI8TnHoH7A65AMcUrb8/A2xgnSZhJa5TTcRcAE4XVPxnhd4oiJuHjzCczKXj4jUjLj4xYemg==" saltValue="c1qX0AgG2cXyNTWNHVszL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151" priority="27">
      <formula>$L5=0</formula>
    </cfRule>
    <cfRule type="expression" dxfId="1150" priority="26">
      <formula>$L5="evolutie negativa"</formula>
    </cfRule>
    <cfRule type="expression" dxfId="1149" priority="28">
      <formula>$L5="−"</formula>
    </cfRule>
    <cfRule type="expression" dxfId="1148" priority="30">
      <formula>$K5&gt;1</formula>
    </cfRule>
    <cfRule type="expression" dxfId="1147" priority="31">
      <formula>$L5&lt;0</formula>
    </cfRule>
    <cfRule type="expression" dxfId="1146" priority="32">
      <formula>$K5&gt;0</formula>
    </cfRule>
  </conditionalFormatting>
  <conditionalFormatting sqref="L19:L29">
    <cfRule type="expression" dxfId="1145" priority="18">
      <formula>$L19="evolutie negativa"</formula>
    </cfRule>
    <cfRule type="expression" dxfId="1144" priority="19">
      <formula>$L19=0</formula>
    </cfRule>
    <cfRule type="expression" dxfId="1143" priority="20">
      <formula>$L19="−"</formula>
    </cfRule>
    <cfRule type="expression" dxfId="1142" priority="23">
      <formula>$L19&lt;0</formula>
    </cfRule>
    <cfRule type="expression" dxfId="1141" priority="24">
      <formula>$K19&gt;0</formula>
    </cfRule>
    <cfRule type="expression" dxfId="1140" priority="22">
      <formula>$K19&gt;1</formula>
    </cfRule>
  </conditionalFormatting>
  <conditionalFormatting sqref="L33:L43">
    <cfRule type="expression" dxfId="1139" priority="11">
      <formula>$L33=0</formula>
    </cfRule>
    <cfRule type="expression" dxfId="1138" priority="15">
      <formula>$L33&lt;0</formula>
    </cfRule>
    <cfRule type="expression" dxfId="1137" priority="16">
      <formula>$K33&gt;0</formula>
    </cfRule>
    <cfRule type="expression" dxfId="1136" priority="10">
      <formula>$L33="evolutie negativa"</formula>
    </cfRule>
    <cfRule type="expression" dxfId="1135" priority="12">
      <formula>$L33="−"</formula>
    </cfRule>
    <cfRule type="expression" dxfId="1134" priority="14">
      <formula>$K33&gt;1</formula>
    </cfRule>
  </conditionalFormatting>
  <conditionalFormatting sqref="L44 L58">
    <cfRule type="expression" dxfId="1133" priority="79">
      <formula>$L44="evolutie negativa"</formula>
    </cfRule>
    <cfRule type="expression" dxfId="1132" priority="80">
      <formula>$L44=0</formula>
    </cfRule>
    <cfRule type="expression" dxfId="1131" priority="81">
      <formula>$L44="−"</formula>
    </cfRule>
    <cfRule type="expression" dxfId="1130" priority="82">
      <formula>$L44&lt;0</formula>
    </cfRule>
    <cfRule type="expression" dxfId="1129" priority="83">
      <formula>$K44&gt;0</formula>
    </cfRule>
  </conditionalFormatting>
  <conditionalFormatting sqref="L44">
    <cfRule type="expression" dxfId="1128" priority="64">
      <formula>$K44&lt;1</formula>
    </cfRule>
    <cfRule type="expression" dxfId="1127" priority="65">
      <formula>$K44&gt;1</formula>
    </cfRule>
  </conditionalFormatting>
  <conditionalFormatting sqref="L47:L57">
    <cfRule type="expression" dxfId="1126" priority="3">
      <formula>$L47=0</formula>
    </cfRule>
    <cfRule type="expression" dxfId="1125" priority="4">
      <formula>$L47="−"</formula>
    </cfRule>
    <cfRule type="expression" dxfId="1124" priority="7">
      <formula>$L47&lt;0</formula>
    </cfRule>
    <cfRule type="expression" dxfId="1123" priority="8">
      <formula>$K47&gt;0</formula>
    </cfRule>
    <cfRule type="expression" dxfId="1122" priority="6">
      <formula>$K47&gt;1</formula>
    </cfRule>
    <cfRule type="expression" dxfId="1121" priority="2">
      <formula>$L47="evolutie negativa"</formula>
    </cfRule>
  </conditionalFormatting>
  <conditionalFormatting sqref="L58">
    <cfRule type="expression" dxfId="1120" priority="56">
      <formula>$K58&gt;1</formula>
    </cfRule>
    <cfRule type="expression" dxfId="1119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D4894E14-3AB1-4EB7-8D6E-60FBDE08D2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8FD7C2EB-D074-48FB-A4A0-97902A7BC3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86535302-4CDD-43F7-8DE1-6EEC16F589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AF5CF693-B635-4B99-B0A1-B5E1352EC3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895E4AF0-1928-49C3-9BB9-0F8D50FAF9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C0058416-8264-4DB6-B8EB-8D6C329AF4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1A023A58-46ED-46CB-8F0B-CB2D7BFBA9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80E9652-5668-45C0-9836-739B9E8909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A16D898D-BB3B-4541-B92F-D754467A746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617007DA-D05B-477A-8BD9-4963D33C1F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FDA1-19F8-4855-ACE6-F475BF47F3D9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1.54</v>
      </c>
      <c r="F5" s="38" t="s">
        <v>75</v>
      </c>
      <c r="G5" s="52">
        <v>1</v>
      </c>
      <c r="H5" s="54">
        <v>5</v>
      </c>
      <c r="I5" s="54">
        <v>1.49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>
        <v>1</v>
      </c>
      <c r="H6" s="54">
        <v>5</v>
      </c>
      <c r="I6" s="54">
        <v>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3.29</v>
      </c>
      <c r="F8" s="38" t="s">
        <v>75</v>
      </c>
      <c r="G8" s="52">
        <v>1</v>
      </c>
      <c r="H8" s="54">
        <v>5</v>
      </c>
      <c r="I8" s="54">
        <v>4.53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>
        <v>1</v>
      </c>
      <c r="D9" s="53">
        <v>5</v>
      </c>
      <c r="E9" s="54">
        <v>1</v>
      </c>
      <c r="F9" s="38" t="s">
        <v>75</v>
      </c>
      <c r="G9" s="52">
        <v>1</v>
      </c>
      <c r="H9" s="54">
        <v>5</v>
      </c>
      <c r="I9" s="54">
        <v>2.33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0.18</v>
      </c>
      <c r="F10" s="38" t="s">
        <v>76</v>
      </c>
      <c r="G10" s="52">
        <v>1</v>
      </c>
      <c r="H10" s="54">
        <v>5</v>
      </c>
      <c r="I10" s="54">
        <v>0.16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1.24</v>
      </c>
      <c r="F11" s="38" t="s">
        <v>75</v>
      </c>
      <c r="G11" s="52">
        <v>1</v>
      </c>
      <c r="H11" s="54">
        <v>5</v>
      </c>
      <c r="I11" s="54">
        <v>1.19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0.04</v>
      </c>
      <c r="F12" s="38" t="s">
        <v>75</v>
      </c>
      <c r="G12" s="52">
        <v>1</v>
      </c>
      <c r="H12" s="54">
        <v>5</v>
      </c>
      <c r="I12" s="54">
        <v>0.05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1.5</v>
      </c>
      <c r="F13" s="38" t="s">
        <v>75</v>
      </c>
      <c r="G13" s="52">
        <v>1</v>
      </c>
      <c r="H13" s="54">
        <v>5</v>
      </c>
      <c r="I13" s="54">
        <v>0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4.16</v>
      </c>
      <c r="F14" s="38" t="s">
        <v>75</v>
      </c>
      <c r="G14" s="52">
        <v>1</v>
      </c>
      <c r="H14" s="54">
        <v>5</v>
      </c>
      <c r="I14" s="54">
        <v>7.53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/>
      <c r="D15" s="56">
        <v>0</v>
      </c>
      <c r="E15" s="57">
        <v>0.04</v>
      </c>
      <c r="F15" s="39" t="s">
        <v>77</v>
      </c>
      <c r="G15" s="55"/>
      <c r="H15" s="57">
        <v>0</v>
      </c>
      <c r="I15" s="57">
        <v>0.04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1.49</v>
      </c>
      <c r="F19" s="38" t="s">
        <v>75</v>
      </c>
      <c r="G19" s="52">
        <v>1</v>
      </c>
      <c r="H19" s="54">
        <v>5</v>
      </c>
      <c r="I19" s="54">
        <v>1.5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</v>
      </c>
      <c r="F20" s="38" t="s">
        <v>75</v>
      </c>
      <c r="G20" s="52">
        <v>1</v>
      </c>
      <c r="H20" s="54">
        <v>5</v>
      </c>
      <c r="I20" s="54">
        <v>0.87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4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4.53</v>
      </c>
      <c r="F22" s="38" t="s">
        <v>75</v>
      </c>
      <c r="G22" s="52">
        <v>1</v>
      </c>
      <c r="H22" s="54">
        <v>5</v>
      </c>
      <c r="I22" s="54">
        <v>4.4400000000000004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2.33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0.16</v>
      </c>
      <c r="F24" s="38" t="s">
        <v>76</v>
      </c>
      <c r="G24" s="52">
        <v>1</v>
      </c>
      <c r="H24" s="54">
        <v>5</v>
      </c>
      <c r="I24" s="54">
        <v>0.14000000000000001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1.19</v>
      </c>
      <c r="F25" s="38" t="s">
        <v>75</v>
      </c>
      <c r="G25" s="52">
        <v>1</v>
      </c>
      <c r="H25" s="54">
        <v>5</v>
      </c>
      <c r="I25" s="54">
        <v>1.29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0.05</v>
      </c>
      <c r="F26" s="38" t="s">
        <v>75</v>
      </c>
      <c r="G26" s="52">
        <v>1</v>
      </c>
      <c r="H26" s="54">
        <v>5</v>
      </c>
      <c r="I26" s="54">
        <v>0.02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0</v>
      </c>
      <c r="F27" s="38" t="s">
        <v>75</v>
      </c>
      <c r="G27" s="52">
        <v>1</v>
      </c>
      <c r="H27" s="54">
        <v>5</v>
      </c>
      <c r="I27" s="54">
        <v>2.88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7.53</v>
      </c>
      <c r="F28" s="38" t="s">
        <v>75</v>
      </c>
      <c r="G28" s="52">
        <v>1</v>
      </c>
      <c r="H28" s="54">
        <v>5</v>
      </c>
      <c r="I28" s="54">
        <v>6.92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0.04</v>
      </c>
      <c r="F29" s="39" t="s">
        <v>77</v>
      </c>
      <c r="G29" s="55"/>
      <c r="H29" s="57">
        <v>0</v>
      </c>
      <c r="I29" s="57">
        <v>0.05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88k7gymFAmn0Ii4N7P9ok+X/oAWySq/AxmJr0EsAykfK8r7at/Ik2cQEQmNGBP+OQZLjUdF7RHnbFoDYj7rA2A==" saltValue="CQpbSC3NRvLtwPzxpfuxD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">
    <cfRule type="expression" dxfId="1118" priority="27">
      <formula>$L5=0</formula>
    </cfRule>
    <cfRule type="expression" dxfId="1117" priority="26">
      <formula>$L5="evolutie negativa"</formula>
    </cfRule>
    <cfRule type="expression" dxfId="1116" priority="28">
      <formula>$L5="−"</formula>
    </cfRule>
    <cfRule type="expression" dxfId="1115" priority="30">
      <formula>$K5&gt;1</formula>
    </cfRule>
    <cfRule type="expression" dxfId="1114" priority="31">
      <formula>$L5&lt;0</formula>
    </cfRule>
    <cfRule type="expression" dxfId="1113" priority="32">
      <formula>$K5&gt;0</formula>
    </cfRule>
  </conditionalFormatting>
  <conditionalFormatting sqref="L19:L29">
    <cfRule type="expression" dxfId="1112" priority="18">
      <formula>$L19="evolutie negativa"</formula>
    </cfRule>
    <cfRule type="expression" dxfId="1111" priority="19">
      <formula>$L19=0</formula>
    </cfRule>
    <cfRule type="expression" dxfId="1110" priority="20">
      <formula>$L19="−"</formula>
    </cfRule>
    <cfRule type="expression" dxfId="1109" priority="23">
      <formula>$L19&lt;0</formula>
    </cfRule>
    <cfRule type="expression" dxfId="1108" priority="24">
      <formula>$K19&gt;0</formula>
    </cfRule>
    <cfRule type="expression" dxfId="1107" priority="22">
      <formula>$K19&gt;1</formula>
    </cfRule>
  </conditionalFormatting>
  <conditionalFormatting sqref="L33:L43">
    <cfRule type="expression" dxfId="1106" priority="11">
      <formula>$L33=0</formula>
    </cfRule>
    <cfRule type="expression" dxfId="1105" priority="15">
      <formula>$L33&lt;0</formula>
    </cfRule>
    <cfRule type="expression" dxfId="1104" priority="16">
      <formula>$K33&gt;0</formula>
    </cfRule>
    <cfRule type="expression" dxfId="1103" priority="10">
      <formula>$L33="evolutie negativa"</formula>
    </cfRule>
    <cfRule type="expression" dxfId="1102" priority="12">
      <formula>$L33="−"</formula>
    </cfRule>
    <cfRule type="expression" dxfId="1101" priority="14">
      <formula>$K33&gt;1</formula>
    </cfRule>
  </conditionalFormatting>
  <conditionalFormatting sqref="L44 L58">
    <cfRule type="expression" dxfId="1100" priority="69">
      <formula>$L44="evolutie negativa"</formula>
    </cfRule>
    <cfRule type="expression" dxfId="1099" priority="70">
      <formula>$L44=0</formula>
    </cfRule>
    <cfRule type="expression" dxfId="1098" priority="71">
      <formula>$L44="−"</formula>
    </cfRule>
    <cfRule type="expression" dxfId="1097" priority="72">
      <formula>$L44&lt;0</formula>
    </cfRule>
    <cfRule type="expression" dxfId="1096" priority="73">
      <formula>$K44&gt;0</formula>
    </cfRule>
  </conditionalFormatting>
  <conditionalFormatting sqref="L44">
    <cfRule type="expression" dxfId="1095" priority="54">
      <formula>$K44&lt;1</formula>
    </cfRule>
    <cfRule type="expression" dxfId="1094" priority="55">
      <formula>$K44&gt;1</formula>
    </cfRule>
  </conditionalFormatting>
  <conditionalFormatting sqref="L47:L57">
    <cfRule type="expression" dxfId="1093" priority="3">
      <formula>$L47=0</formula>
    </cfRule>
    <cfRule type="expression" dxfId="1092" priority="4">
      <formula>$L47="−"</formula>
    </cfRule>
    <cfRule type="expression" dxfId="1091" priority="7">
      <formula>$L47&lt;0</formula>
    </cfRule>
    <cfRule type="expression" dxfId="1090" priority="8">
      <formula>$K47&gt;0</formula>
    </cfRule>
    <cfRule type="expression" dxfId="1089" priority="6">
      <formula>$K47&gt;1</formula>
    </cfRule>
    <cfRule type="expression" dxfId="1088" priority="2">
      <formula>$L47="evolutie negativa"</formula>
    </cfRule>
  </conditionalFormatting>
  <conditionalFormatting sqref="L58">
    <cfRule type="expression" dxfId="1087" priority="46">
      <formula>$K58&gt;1</formula>
    </cfRule>
    <cfRule type="expression" dxfId="1086" priority="4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B449953A-0F2D-4C46-9ECD-8D011D5E66F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27CD70CA-BCE1-43F6-9058-4AF5996B8A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F57CAE3E-272E-4803-B179-712144F266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48AD9AC1-459A-4156-A84B-84FCF818F2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343E9A7C-254D-4F32-BC42-801CD38026A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03D920DE-589C-4507-B203-CA2F247E21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B8EBFDD9-EB13-4760-9305-3E5A9538C9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92535CF-F85A-45A2-8019-606F96594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68" id="{D8309E4C-33BB-4C88-838D-73DC4D33EC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4" id="{CA705034-B791-475E-AB06-49A90E95E7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C09A-2812-475D-A4C4-92585D70E568}">
  <sheetPr codeName="Sheet1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5.83</v>
      </c>
      <c r="F5" s="38" t="s">
        <v>75</v>
      </c>
      <c r="G5" s="52">
        <v>1</v>
      </c>
      <c r="H5" s="54">
        <v>5</v>
      </c>
      <c r="I5" s="54">
        <v>5.92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1.1299999999999999</v>
      </c>
      <c r="F6" s="38" t="s">
        <v>75</v>
      </c>
      <c r="G6" s="52">
        <v>1</v>
      </c>
      <c r="H6" s="54">
        <v>5</v>
      </c>
      <c r="I6" s="54">
        <v>1.1100000000000001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1.68</v>
      </c>
      <c r="F7" s="38" t="s">
        <v>75</v>
      </c>
      <c r="G7" s="52">
        <v>1</v>
      </c>
      <c r="H7" s="54">
        <v>5</v>
      </c>
      <c r="I7" s="54">
        <v>1.2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2.87</v>
      </c>
      <c r="F8" s="38" t="s">
        <v>75</v>
      </c>
      <c r="G8" s="52">
        <v>1</v>
      </c>
      <c r="H8" s="54">
        <v>5</v>
      </c>
      <c r="I8" s="54">
        <v>2.99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>
        <v>1</v>
      </c>
      <c r="D9" s="53">
        <v>5</v>
      </c>
      <c r="E9" s="54">
        <v>3.63</v>
      </c>
      <c r="F9" s="38" t="s">
        <v>75</v>
      </c>
      <c r="G9" s="52">
        <v>1</v>
      </c>
      <c r="H9" s="54">
        <v>5</v>
      </c>
      <c r="I9" s="54">
        <v>3.73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0.03</v>
      </c>
      <c r="F10" s="38" t="s">
        <v>76</v>
      </c>
      <c r="G10" s="52">
        <v>1</v>
      </c>
      <c r="H10" s="54">
        <v>5</v>
      </c>
      <c r="I10" s="54">
        <v>0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2.4500000000000002</v>
      </c>
      <c r="F11" s="38" t="s">
        <v>75</v>
      </c>
      <c r="G11" s="52">
        <v>0.99990000000000001</v>
      </c>
      <c r="H11" s="54">
        <v>5</v>
      </c>
      <c r="I11" s="54">
        <v>2.58</v>
      </c>
      <c r="J11" s="38" t="s">
        <v>75</v>
      </c>
      <c r="K11" s="8">
        <f t="shared" si="1"/>
        <v>0.99990000000000001</v>
      </c>
      <c r="L11" s="9">
        <f t="shared" si="0"/>
        <v>-9.9999999999988987E-5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1.68</v>
      </c>
      <c r="F12" s="38" t="s">
        <v>75</v>
      </c>
      <c r="G12" s="52">
        <v>0.99960000000000004</v>
      </c>
      <c r="H12" s="54">
        <v>5</v>
      </c>
      <c r="I12" s="54">
        <v>2.08</v>
      </c>
      <c r="J12" s="38" t="s">
        <v>75</v>
      </c>
      <c r="K12" s="8">
        <f t="shared" si="1"/>
        <v>0.99960000000000004</v>
      </c>
      <c r="L12" s="9">
        <f t="shared" si="0"/>
        <v>-3.9999999999995595E-4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4.24</v>
      </c>
      <c r="F13" s="38" t="s">
        <v>75</v>
      </c>
      <c r="G13" s="52">
        <v>1</v>
      </c>
      <c r="H13" s="54">
        <v>5</v>
      </c>
      <c r="I13" s="54">
        <v>3.57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0.99960000000000004</v>
      </c>
      <c r="D14" s="53">
        <v>5</v>
      </c>
      <c r="E14" s="54">
        <v>2.16</v>
      </c>
      <c r="F14" s="38" t="s">
        <v>75</v>
      </c>
      <c r="G14" s="52">
        <v>1</v>
      </c>
      <c r="H14" s="54">
        <v>5</v>
      </c>
      <c r="I14" s="54">
        <v>2.74</v>
      </c>
      <c r="J14" s="38" t="s">
        <v>75</v>
      </c>
      <c r="K14" s="8">
        <f t="shared" si="1"/>
        <v>1.0004001600640255</v>
      </c>
      <c r="L14" s="9">
        <f t="shared" si="0"/>
        <v>3.9999999999995595E-4</v>
      </c>
    </row>
    <row r="15" spans="2:13" ht="16.2" thickBot="1" x14ac:dyDescent="0.35">
      <c r="B15" s="11" t="s">
        <v>16</v>
      </c>
      <c r="C15" s="55">
        <v>0.76100000000000001</v>
      </c>
      <c r="D15" s="56">
        <v>3</v>
      </c>
      <c r="E15" s="57">
        <v>5.19</v>
      </c>
      <c r="F15" s="39" t="s">
        <v>77</v>
      </c>
      <c r="G15" s="55">
        <v>0.52859999999999996</v>
      </c>
      <c r="H15" s="57">
        <v>2</v>
      </c>
      <c r="I15" s="57">
        <v>7.39</v>
      </c>
      <c r="J15" s="39" t="s">
        <v>77</v>
      </c>
      <c r="K15" s="12">
        <f t="shared" si="1"/>
        <v>0.69461235216819972</v>
      </c>
      <c r="L15" s="13">
        <f>IF(C15="","−",IF(G15="","−",IFERROR(IF(G15-C15=0,0,G15-C15),"−")))</f>
        <v>-0.23240000000000005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5.92</v>
      </c>
      <c r="F19" s="38" t="s">
        <v>75</v>
      </c>
      <c r="G19" s="52">
        <v>1</v>
      </c>
      <c r="H19" s="54">
        <v>5</v>
      </c>
      <c r="I19" s="54">
        <v>9.01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1.1100000000000001</v>
      </c>
      <c r="F20" s="38" t="s">
        <v>75</v>
      </c>
      <c r="G20" s="52">
        <v>1</v>
      </c>
      <c r="H20" s="54">
        <v>5</v>
      </c>
      <c r="I20" s="54">
        <v>1.1299999999999999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1.2</v>
      </c>
      <c r="F21" s="38" t="s">
        <v>75</v>
      </c>
      <c r="G21" s="52">
        <v>1</v>
      </c>
      <c r="H21" s="54">
        <v>5</v>
      </c>
      <c r="I21" s="54">
        <v>1.28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2.99</v>
      </c>
      <c r="F22" s="38" t="s">
        <v>75</v>
      </c>
      <c r="G22" s="52">
        <v>1</v>
      </c>
      <c r="H22" s="54">
        <v>5</v>
      </c>
      <c r="I22" s="54">
        <v>2.0299999999999998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3.73</v>
      </c>
      <c r="F23" s="38" t="s">
        <v>75</v>
      </c>
      <c r="G23" s="52">
        <v>1</v>
      </c>
      <c r="H23" s="54">
        <v>5</v>
      </c>
      <c r="I23" s="54">
        <v>2.91</v>
      </c>
      <c r="J23" s="38" t="s">
        <v>75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0</v>
      </c>
      <c r="F24" s="38" t="s">
        <v>76</v>
      </c>
      <c r="G24" s="52">
        <v>1</v>
      </c>
      <c r="H24" s="54">
        <v>5</v>
      </c>
      <c r="I24" s="54">
        <v>0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0.99990000000000001</v>
      </c>
      <c r="D25" s="53">
        <v>5</v>
      </c>
      <c r="E25" s="54">
        <v>2.58</v>
      </c>
      <c r="F25" s="38" t="s">
        <v>75</v>
      </c>
      <c r="G25" s="52">
        <v>1</v>
      </c>
      <c r="H25" s="54">
        <v>5</v>
      </c>
      <c r="I25" s="54">
        <v>1.98</v>
      </c>
      <c r="J25" s="38" t="s">
        <v>75</v>
      </c>
      <c r="K25" s="8">
        <f t="shared" si="3"/>
        <v>1.000100010001</v>
      </c>
      <c r="L25" s="9">
        <f t="shared" si="2"/>
        <v>9.9999999999988987E-5</v>
      </c>
    </row>
    <row r="26" spans="2:13" ht="15.75" customHeight="1" x14ac:dyDescent="0.3">
      <c r="B26" s="7" t="s">
        <v>13</v>
      </c>
      <c r="C26" s="52">
        <v>0.99960000000000004</v>
      </c>
      <c r="D26" s="53">
        <v>5</v>
      </c>
      <c r="E26" s="54">
        <v>2.08</v>
      </c>
      <c r="F26" s="38" t="s">
        <v>75</v>
      </c>
      <c r="G26" s="52">
        <v>1</v>
      </c>
      <c r="H26" s="54">
        <v>5</v>
      </c>
      <c r="I26" s="54">
        <v>1.54</v>
      </c>
      <c r="J26" s="38" t="s">
        <v>75</v>
      </c>
      <c r="K26" s="8">
        <f t="shared" si="3"/>
        <v>1.0004001600640255</v>
      </c>
      <c r="L26" s="9">
        <f t="shared" si="2"/>
        <v>3.9999999999995595E-4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3.57</v>
      </c>
      <c r="F27" s="38" t="s">
        <v>75</v>
      </c>
      <c r="G27" s="52">
        <v>1</v>
      </c>
      <c r="H27" s="54">
        <v>5</v>
      </c>
      <c r="I27" s="54">
        <v>4.38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2.74</v>
      </c>
      <c r="F28" s="38" t="s">
        <v>75</v>
      </c>
      <c r="G28" s="52">
        <v>0.99960000000000004</v>
      </c>
      <c r="H28" s="54">
        <v>5</v>
      </c>
      <c r="I28" s="54">
        <v>2.75</v>
      </c>
      <c r="J28" s="38" t="s">
        <v>75</v>
      </c>
      <c r="K28" s="8">
        <f t="shared" si="3"/>
        <v>0.99960000000000004</v>
      </c>
      <c r="L28" s="9">
        <f t="shared" si="2"/>
        <v>-3.9999999999995595E-4</v>
      </c>
    </row>
    <row r="29" spans="2:13" ht="16.2" thickBot="1" x14ac:dyDescent="0.35">
      <c r="B29" s="11" t="s">
        <v>16</v>
      </c>
      <c r="C29" s="55">
        <v>0.52859999999999996</v>
      </c>
      <c r="D29" s="56">
        <v>2</v>
      </c>
      <c r="E29" s="57">
        <v>7.39</v>
      </c>
      <c r="F29" s="39" t="s">
        <v>77</v>
      </c>
      <c r="G29" s="55">
        <v>0.77559999999999996</v>
      </c>
      <c r="H29" s="57">
        <v>3</v>
      </c>
      <c r="I29" s="57">
        <v>0.2</v>
      </c>
      <c r="J29" s="39" t="s">
        <v>77</v>
      </c>
      <c r="K29" s="12">
        <f t="shared" si="3"/>
        <v>1.4672720393492245</v>
      </c>
      <c r="L29" s="13">
        <f>IF(C29="","−",IF(G29="","−",IFERROR(IF(G29-C29=0,0,G29-C29),"−")))</f>
        <v>0.247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z5oMKrCUVpr4UjozaaMSUd60XC1I40nBFyNMPdP1bvslUocpivuim4ZtmjZAENn5PBujuEa2f7v67AQCFV+uvg==" saltValue="gD4l1VNCqFDbW2g8fwBpW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085" priority="27">
      <formula>$L5=0</formula>
    </cfRule>
    <cfRule type="expression" dxfId="1084" priority="26">
      <formula>$L5="evolutie negativa"</formula>
    </cfRule>
    <cfRule type="expression" dxfId="1083" priority="28">
      <formula>$L5="−"</formula>
    </cfRule>
    <cfRule type="expression" dxfId="1082" priority="30">
      <formula>$K5&gt;1</formula>
    </cfRule>
    <cfRule type="expression" dxfId="1081" priority="31">
      <formula>$L5&lt;0</formula>
    </cfRule>
    <cfRule type="expression" dxfId="1080" priority="32">
      <formula>$K5&gt;0</formula>
    </cfRule>
  </conditionalFormatting>
  <conditionalFormatting sqref="L19:L29">
    <cfRule type="expression" dxfId="1079" priority="18">
      <formula>$L19="evolutie negativa"</formula>
    </cfRule>
    <cfRule type="expression" dxfId="1078" priority="19">
      <formula>$L19=0</formula>
    </cfRule>
    <cfRule type="expression" dxfId="1077" priority="20">
      <formula>$L19="−"</formula>
    </cfRule>
    <cfRule type="expression" dxfId="1076" priority="23">
      <formula>$L19&lt;0</formula>
    </cfRule>
    <cfRule type="expression" dxfId="1075" priority="24">
      <formula>$K19&gt;0</formula>
    </cfRule>
    <cfRule type="expression" dxfId="1074" priority="22">
      <formula>$K19&gt;1</formula>
    </cfRule>
  </conditionalFormatting>
  <conditionalFormatting sqref="L33:L43">
    <cfRule type="expression" dxfId="1073" priority="11">
      <formula>$L33=0</formula>
    </cfRule>
    <cfRule type="expression" dxfId="1072" priority="15">
      <formula>$L33&lt;0</formula>
    </cfRule>
    <cfRule type="expression" dxfId="1071" priority="16">
      <formula>$K33&gt;0</formula>
    </cfRule>
    <cfRule type="expression" dxfId="1070" priority="10">
      <formula>$L33="evolutie negativa"</formula>
    </cfRule>
    <cfRule type="expression" dxfId="1069" priority="12">
      <formula>$L33="−"</formula>
    </cfRule>
    <cfRule type="expression" dxfId="1068" priority="14">
      <formula>$K33&gt;1</formula>
    </cfRule>
  </conditionalFormatting>
  <conditionalFormatting sqref="L44 L58">
    <cfRule type="expression" dxfId="1067" priority="112">
      <formula>$L44="evolutie negativa"</formula>
    </cfRule>
    <cfRule type="expression" dxfId="1066" priority="113">
      <formula>$L44=0</formula>
    </cfRule>
    <cfRule type="expression" dxfId="1065" priority="114">
      <formula>$L44="−"</formula>
    </cfRule>
    <cfRule type="expression" dxfId="1064" priority="115">
      <formula>$L44&lt;0</formula>
    </cfRule>
    <cfRule type="expression" dxfId="1063" priority="116">
      <formula>$K44&gt;0</formula>
    </cfRule>
  </conditionalFormatting>
  <conditionalFormatting sqref="L44">
    <cfRule type="expression" dxfId="1062" priority="97">
      <formula>$K44&lt;1</formula>
    </cfRule>
    <cfRule type="expression" dxfId="1061" priority="98">
      <formula>$K44&gt;1</formula>
    </cfRule>
  </conditionalFormatting>
  <conditionalFormatting sqref="L47:L57">
    <cfRule type="expression" dxfId="1060" priority="3">
      <formula>$L47=0</formula>
    </cfRule>
    <cfRule type="expression" dxfId="1059" priority="4">
      <formula>$L47="−"</formula>
    </cfRule>
    <cfRule type="expression" dxfId="1058" priority="7">
      <formula>$L47&lt;0</formula>
    </cfRule>
    <cfRule type="expression" dxfId="1057" priority="8">
      <formula>$K47&gt;0</formula>
    </cfRule>
    <cfRule type="expression" dxfId="1056" priority="6">
      <formula>$K47&gt;1</formula>
    </cfRule>
    <cfRule type="expression" dxfId="1055" priority="2">
      <formula>$L47="evolutie negativa"</formula>
    </cfRule>
  </conditionalFormatting>
  <conditionalFormatting sqref="L58">
    <cfRule type="expression" dxfId="1054" priority="89">
      <formula>$K58&gt;1</formula>
    </cfRule>
    <cfRule type="expression" dxfId="1053" priority="88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00B975D6-127A-40DB-8DBF-D7AD72E0F35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5D31D491-16D7-49CD-8665-389E3EBD75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AF3AD493-29EB-491E-A65F-C6964ADF2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C497B26E-E4F8-48CE-9417-D1532B6AD8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02DA00C4-2D6F-4DAB-BA47-3FE55CFC42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529CD05B-C3E7-43F2-A3F0-87B7520389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0C6B29CE-21E2-441E-90E4-A5ED245FD8E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49E6D9B-445C-4002-B652-05A681D0C1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111" id="{4C9CAA2A-EC4B-4C78-B296-B98D5D0E7F3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17" id="{B4DC7EF4-F537-455C-AAD1-1BB43C7F7E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1715-0F08-4D94-A77C-5148368F10F2}">
  <sheetPr codeName="Sheet1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7</v>
      </c>
      <c r="F5" s="38" t="s">
        <v>75</v>
      </c>
      <c r="G5" s="52">
        <v>1</v>
      </c>
      <c r="H5" s="54">
        <v>5</v>
      </c>
      <c r="I5" s="54">
        <v>3.75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3.75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>
        <v>1</v>
      </c>
      <c r="H21" s="54">
        <v>5</v>
      </c>
      <c r="I21" s="54">
        <v>4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5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>
        <v>1</v>
      </c>
      <c r="H26" s="54">
        <v>5</v>
      </c>
      <c r="I26" s="54">
        <v>1.5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>
        <v>1</v>
      </c>
      <c r="H28" s="54">
        <v>5</v>
      </c>
      <c r="I28" s="54">
        <v>2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UhTNq+JH1OKCTW1Ae1xpCu3wFJrSlSGQj6o+ihLO1yvoR9FO99ttRgu4XGyUS7KWSS626F3TqyGFW7ANntj+EA==" saltValue="SkX8dfXbuNg/uZT7CFFNb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">
    <cfRule type="expression" dxfId="1052" priority="27">
      <formula>$L5=0</formula>
    </cfRule>
    <cfRule type="expression" dxfId="1051" priority="26">
      <formula>$L5="evolutie negativa"</formula>
    </cfRule>
    <cfRule type="expression" dxfId="1050" priority="28">
      <formula>$L5="−"</formula>
    </cfRule>
    <cfRule type="expression" dxfId="1049" priority="30">
      <formula>$K5&gt;1</formula>
    </cfRule>
    <cfRule type="expression" dxfId="1048" priority="31">
      <formula>$L5&lt;0</formula>
    </cfRule>
    <cfRule type="expression" dxfId="1047" priority="32">
      <formula>$K5&gt;0</formula>
    </cfRule>
  </conditionalFormatting>
  <conditionalFormatting sqref="L19:L29">
    <cfRule type="expression" dxfId="1046" priority="18">
      <formula>$L19="evolutie negativa"</formula>
    </cfRule>
    <cfRule type="expression" dxfId="1045" priority="19">
      <formula>$L19=0</formula>
    </cfRule>
    <cfRule type="expression" dxfId="1044" priority="20">
      <formula>$L19="−"</formula>
    </cfRule>
    <cfRule type="expression" dxfId="1043" priority="23">
      <formula>$L19&lt;0</formula>
    </cfRule>
    <cfRule type="expression" dxfId="1042" priority="24">
      <formula>$K19&gt;0</formula>
    </cfRule>
    <cfRule type="expression" dxfId="1041" priority="22">
      <formula>$K19&gt;1</formula>
    </cfRule>
  </conditionalFormatting>
  <conditionalFormatting sqref="L33:L43">
    <cfRule type="expression" dxfId="1040" priority="11">
      <formula>$L33=0</formula>
    </cfRule>
    <cfRule type="expression" dxfId="1039" priority="15">
      <formula>$L33&lt;0</formula>
    </cfRule>
    <cfRule type="expression" dxfId="1038" priority="16">
      <formula>$K33&gt;0</formula>
    </cfRule>
    <cfRule type="expression" dxfId="1037" priority="10">
      <formula>$L33="evolutie negativa"</formula>
    </cfRule>
    <cfRule type="expression" dxfId="1036" priority="12">
      <formula>$L33="−"</formula>
    </cfRule>
    <cfRule type="expression" dxfId="1035" priority="14">
      <formula>$K33&gt;1</formula>
    </cfRule>
  </conditionalFormatting>
  <conditionalFormatting sqref="L44 L58">
    <cfRule type="expression" dxfId="1034" priority="79">
      <formula>$L44="evolutie negativa"</formula>
    </cfRule>
    <cfRule type="expression" dxfId="1033" priority="80">
      <formula>$L44=0</formula>
    </cfRule>
    <cfRule type="expression" dxfId="1032" priority="81">
      <formula>$L44="−"</formula>
    </cfRule>
    <cfRule type="expression" dxfId="1031" priority="82">
      <formula>$L44&lt;0</formula>
    </cfRule>
    <cfRule type="expression" dxfId="1030" priority="83">
      <formula>$K44&gt;0</formula>
    </cfRule>
  </conditionalFormatting>
  <conditionalFormatting sqref="L44">
    <cfRule type="expression" dxfId="1029" priority="64">
      <formula>$K44&lt;1</formula>
    </cfRule>
    <cfRule type="expression" dxfId="1028" priority="65">
      <formula>$K44&gt;1</formula>
    </cfRule>
  </conditionalFormatting>
  <conditionalFormatting sqref="L47:L57">
    <cfRule type="expression" dxfId="1027" priority="3">
      <formula>$L47=0</formula>
    </cfRule>
    <cfRule type="expression" dxfId="1026" priority="4">
      <formula>$L47="−"</formula>
    </cfRule>
    <cfRule type="expression" dxfId="1025" priority="7">
      <formula>$L47&lt;0</formula>
    </cfRule>
    <cfRule type="expression" dxfId="1024" priority="8">
      <formula>$K47&gt;0</formula>
    </cfRule>
    <cfRule type="expression" dxfId="1023" priority="6">
      <formula>$K47&gt;1</formula>
    </cfRule>
    <cfRule type="expression" dxfId="1022" priority="2">
      <formula>$L47="evolutie negativa"</formula>
    </cfRule>
  </conditionalFormatting>
  <conditionalFormatting sqref="L58">
    <cfRule type="expression" dxfId="1021" priority="56">
      <formula>$K58&gt;1</formula>
    </cfRule>
    <cfRule type="expression" dxfId="1020" priority="55">
      <formula>$K58&lt;1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740C7F18-E42D-4867-97CE-0D60C54717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9" id="{7F63458D-C263-4E5D-B0C3-29F275194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7" id="{98D23458-D5DF-4651-99D8-7101E6901EB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1" id="{A11A989B-7484-4C40-8813-29667E8A39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9" id="{13C9286F-E082-41E4-8814-A4AD179AE0C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3" id="{EDFEDD23-CAE9-481B-B81E-415226F7CF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</xm:sqref>
        </x14:conditionalFormatting>
        <x14:conditionalFormatting xmlns:xm="http://schemas.microsoft.com/office/excel/2006/main">
          <x14:cfRule type="iconSet" priority="5" id="{4061A9CF-FCFA-4CC8-AEF2-D2E098C2B7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D30990F-D5EA-454B-AB48-20143F354F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78" id="{1BB8F69D-23F1-4D6A-B7B9-D3137E1DC6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84" id="{5D183BAE-7FF9-48AE-BC12-CD2EA1DCF7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8BAE-B106-40C1-97E6-F825D804C243}">
  <sheetPr codeName="Sheet1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28</v>
      </c>
      <c r="C2" s="49" t="s">
        <v>120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/>
      <c r="H19" s="54"/>
      <c r="I19" s="54"/>
      <c r="J19" s="38"/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/>
      <c r="I20" s="54"/>
      <c r="J20" s="38"/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/>
      <c r="I21" s="54"/>
      <c r="J21" s="38"/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/>
      <c r="I22" s="54"/>
      <c r="J22" s="38"/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/>
      <c r="I23" s="54"/>
      <c r="J23" s="38"/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/>
      <c r="I24" s="54"/>
      <c r="J24" s="38"/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/>
      <c r="I25" s="54"/>
      <c r="J25" s="38"/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/>
      <c r="I26" s="54"/>
      <c r="J26" s="38"/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/>
      <c r="I27" s="54"/>
      <c r="J27" s="38"/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/>
      <c r="I28" s="54"/>
      <c r="J28" s="38"/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/>
      <c r="I29" s="57"/>
      <c r="J29" s="39"/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BwD6HFX9Bzr6zeEcoj0io1ZnAWRXLKycRVGftHxwSog3u9KmOihFS6Z2XmDG66amDiFK2yaa8dnHfbjAIPoqSA==" saltValue="KzA4ts/gi2zdtehbNGdve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019" priority="2">
      <formula>$L5="evolutie negativa"</formula>
    </cfRule>
    <cfRule type="expression" dxfId="1018" priority="3">
      <formula>$L5=0</formula>
    </cfRule>
    <cfRule type="expression" dxfId="1017" priority="4">
      <formula>$L5="−"</formula>
    </cfRule>
    <cfRule type="expression" dxfId="1016" priority="6">
      <formula>$K5&gt;1</formula>
    </cfRule>
    <cfRule type="expression" dxfId="1015" priority="7">
      <formula>$L5&lt;0</formula>
    </cfRule>
    <cfRule type="expression" dxfId="1014" priority="8">
      <formula>$K5&gt;0</formula>
    </cfRule>
  </conditionalFormatting>
  <conditionalFormatting sqref="L44 L58">
    <cfRule type="expression" dxfId="1013" priority="55">
      <formula>$L44="evolutie negativa"</formula>
    </cfRule>
    <cfRule type="expression" dxfId="1012" priority="56">
      <formula>$L44=0</formula>
    </cfRule>
    <cfRule type="expression" dxfId="1011" priority="57">
      <formula>$L44="−"</formula>
    </cfRule>
    <cfRule type="expression" dxfId="1010" priority="58">
      <formula>$L44&lt;0</formula>
    </cfRule>
    <cfRule type="expression" dxfId="1009" priority="59">
      <formula>$K44&gt;0</formula>
    </cfRule>
  </conditionalFormatting>
  <conditionalFormatting sqref="L44">
    <cfRule type="expression" dxfId="1008" priority="40">
      <formula>$K44&lt;1</formula>
    </cfRule>
    <cfRule type="expression" dxfId="1007" priority="41">
      <formula>$K44&gt;1</formula>
    </cfRule>
  </conditionalFormatting>
  <conditionalFormatting sqref="L58">
    <cfRule type="expression" dxfId="1006" priority="31">
      <formula>$K58&lt;1</formula>
    </cfRule>
    <cfRule type="expression" dxfId="100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13F36A-B848-4BD8-A13D-C19DAC8046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7CBBAAA-6A2B-4C5D-94E8-5E0141088F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2F192EE-D967-438D-8AAC-F3FCEFBD3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27EA9FC-89BE-4383-B06D-09328FA32E5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ED97-3B5D-40F7-8696-16A7958A02F6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108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/>
      <c r="E5" s="54"/>
      <c r="F5" s="38"/>
      <c r="G5" s="52">
        <v>1</v>
      </c>
      <c r="H5" s="54">
        <v>5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/>
      <c r="E6" s="54"/>
      <c r="F6" s="38"/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/>
      <c r="E7" s="54"/>
      <c r="F7" s="38"/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/>
      <c r="E8" s="54"/>
      <c r="F8" s="38"/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/>
      <c r="E9" s="54"/>
      <c r="F9" s="38"/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/>
      <c r="E10" s="54"/>
      <c r="F10" s="38"/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/>
      <c r="E11" s="54"/>
      <c r="F11" s="38"/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/>
      <c r="E12" s="54"/>
      <c r="F12" s="38"/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/>
      <c r="E13" s="54"/>
      <c r="F13" s="38"/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/>
      <c r="E14" s="54"/>
      <c r="F14" s="38"/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/>
      <c r="E15" s="57"/>
      <c r="F15" s="39"/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>
        <v>1</v>
      </c>
      <c r="H25" s="54">
        <v>5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VSXK5yaXlxG3qRUhW1rdiKAi3ZP5kboCtpOpAnEvfwuJal8jX55RN8qI86Zxy9EaXcXB3M4on8TUrTeQq+x7EQ==" saltValue="nH9xLb5Cwr1ydEY/Ahgv5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1004" priority="2">
      <formula>$L5="evolutie negativa"</formula>
    </cfRule>
    <cfRule type="expression" dxfId="1003" priority="3">
      <formula>$L5=0</formula>
    </cfRule>
    <cfRule type="expression" dxfId="1002" priority="4">
      <formula>$L5="−"</formula>
    </cfRule>
    <cfRule type="expression" dxfId="1001" priority="6">
      <formula>$K5&gt;1</formula>
    </cfRule>
    <cfRule type="expression" dxfId="1000" priority="7">
      <formula>$L5&lt;0</formula>
    </cfRule>
    <cfRule type="expression" dxfId="999" priority="8">
      <formula>$K5&gt;0</formula>
    </cfRule>
  </conditionalFormatting>
  <conditionalFormatting sqref="L44 L58">
    <cfRule type="expression" dxfId="998" priority="45">
      <formula>$L44="evolutie negativa"</formula>
    </cfRule>
    <cfRule type="expression" dxfId="997" priority="46">
      <formula>$L44=0</formula>
    </cfRule>
    <cfRule type="expression" dxfId="996" priority="47">
      <formula>$L44="−"</formula>
    </cfRule>
    <cfRule type="expression" dxfId="995" priority="48">
      <formula>$L44&lt;0</formula>
    </cfRule>
    <cfRule type="expression" dxfId="994" priority="49">
      <formula>$K44&gt;0</formula>
    </cfRule>
  </conditionalFormatting>
  <conditionalFormatting sqref="L44">
    <cfRule type="expression" dxfId="993" priority="30">
      <formula>$K44&lt;1</formula>
    </cfRule>
    <cfRule type="expression" dxfId="992" priority="31">
      <formula>$K44&gt;1</formula>
    </cfRule>
  </conditionalFormatting>
  <conditionalFormatting sqref="L58">
    <cfRule type="expression" dxfId="991" priority="21">
      <formula>$K58&lt;1</formula>
    </cfRule>
    <cfRule type="expression" dxfId="99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9E9FFE-784B-4D6F-8693-92C5C7BDA1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FE5519E-44CF-4871-AB8E-53779C63D1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48690B7-EA6C-44DF-ABB2-5B7EE0DC26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3967AFF1-FA85-4251-B445-148C8A103E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75F-90AC-4894-A0E2-7A17E1EBFDFB}">
  <sheetPr codeName="Sheet1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29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HAnwNpdznIIyK8vTHAybAq2J7SUMxjeMclNJZCCOcpM+ypcdIxrq+ABQkrbVug7aAErg9TNjfEUvZxz/5jXmnQ==" saltValue="sL0p3vbtZX5mFFCIQbKQQ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989" priority="2">
      <formula>$L5="evolutie negativa"</formula>
    </cfRule>
    <cfRule type="expression" dxfId="988" priority="3">
      <formula>$L5=0</formula>
    </cfRule>
    <cfRule type="expression" dxfId="987" priority="4">
      <formula>$L5="−"</formula>
    </cfRule>
    <cfRule type="expression" dxfId="986" priority="6">
      <formula>$K5&gt;1</formula>
    </cfRule>
    <cfRule type="expression" dxfId="985" priority="7">
      <formula>$L5&lt;0</formula>
    </cfRule>
    <cfRule type="expression" dxfId="984" priority="8">
      <formula>$K5&gt;0</formula>
    </cfRule>
  </conditionalFormatting>
  <conditionalFormatting sqref="L44 L58">
    <cfRule type="expression" dxfId="983" priority="55">
      <formula>$L44="evolutie negativa"</formula>
    </cfRule>
    <cfRule type="expression" dxfId="982" priority="56">
      <formula>$L44=0</formula>
    </cfRule>
    <cfRule type="expression" dxfId="981" priority="57">
      <formula>$L44="−"</formula>
    </cfRule>
    <cfRule type="expression" dxfId="980" priority="58">
      <formula>$L44&lt;0</formula>
    </cfRule>
    <cfRule type="expression" dxfId="979" priority="59">
      <formula>$K44&gt;0</formula>
    </cfRule>
  </conditionalFormatting>
  <conditionalFormatting sqref="L44">
    <cfRule type="expression" dxfId="978" priority="40">
      <formula>$K44&lt;1</formula>
    </cfRule>
    <cfRule type="expression" dxfId="977" priority="41">
      <formula>$K44&gt;1</formula>
    </cfRule>
  </conditionalFormatting>
  <conditionalFormatting sqref="L58">
    <cfRule type="expression" dxfId="976" priority="31">
      <formula>$K58&lt;1</formula>
    </cfRule>
    <cfRule type="expression" dxfId="97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66BC3E-26D0-410F-8DD8-61E4C5A23E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4A4EBC1-5E90-4E71-B544-4B85C480CE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09EB466-CD1F-421D-BC41-2BEF626582D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A1D6ECD2-A737-4993-9B0D-9629035263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8569-0A59-4110-B2E4-E9421F1ABBB9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xTtjMO7KoI/3kTdt+mKnev9qWNt9hC04r2VuTc7P+4x8NqXh693DcVnCI+yodJVKhdbuFemFA9Qj4Quo4I9c8w==" saltValue="Opi+o3T40cXqPMuygd90w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974" priority="2">
      <formula>$L5="evolutie negativa"</formula>
    </cfRule>
    <cfRule type="expression" dxfId="973" priority="3">
      <formula>$L5=0</formula>
    </cfRule>
    <cfRule type="expression" dxfId="972" priority="4">
      <formula>$L5="−"</formula>
    </cfRule>
    <cfRule type="expression" dxfId="971" priority="6">
      <formula>$K5&gt;1</formula>
    </cfRule>
    <cfRule type="expression" dxfId="970" priority="7">
      <formula>$L5&lt;0</formula>
    </cfRule>
    <cfRule type="expression" dxfId="969" priority="8">
      <formula>$K5&gt;0</formula>
    </cfRule>
  </conditionalFormatting>
  <conditionalFormatting sqref="L44 L58">
    <cfRule type="expression" dxfId="968" priority="45">
      <formula>$L44="evolutie negativa"</formula>
    </cfRule>
    <cfRule type="expression" dxfId="967" priority="46">
      <formula>$L44=0</formula>
    </cfRule>
    <cfRule type="expression" dxfId="966" priority="47">
      <formula>$L44="−"</formula>
    </cfRule>
    <cfRule type="expression" dxfId="965" priority="48">
      <formula>$L44&lt;0</formula>
    </cfRule>
    <cfRule type="expression" dxfId="964" priority="49">
      <formula>$K44&gt;0</formula>
    </cfRule>
  </conditionalFormatting>
  <conditionalFormatting sqref="L44">
    <cfRule type="expression" dxfId="963" priority="30">
      <formula>$K44&lt;1</formula>
    </cfRule>
    <cfRule type="expression" dxfId="962" priority="31">
      <formula>$K44&gt;1</formula>
    </cfRule>
  </conditionalFormatting>
  <conditionalFormatting sqref="L58">
    <cfRule type="expression" dxfId="961" priority="21">
      <formula>$K58&lt;1</formula>
    </cfRule>
    <cfRule type="expression" dxfId="96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1154943-CEBA-4635-AB6A-C6EF6437EE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58C0D8F-D74F-49CB-A99B-1566F73B80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001A51E-B6F6-42F1-A3B7-DC08675BDD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F722EAC7-C881-4B65-B939-773D09524C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266DE-1AA8-4CCD-A788-273769FF81DA}">
  <sheetPr codeName="Sheet1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0.5</v>
      </c>
      <c r="D8" s="53">
        <v>2</v>
      </c>
      <c r="E8" s="54">
        <v>1</v>
      </c>
      <c r="F8" s="38" t="s">
        <v>75</v>
      </c>
      <c r="G8" s="52">
        <v>0.5</v>
      </c>
      <c r="H8" s="54">
        <v>2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2</v>
      </c>
      <c r="F15" s="39" t="s">
        <v>77</v>
      </c>
      <c r="G15" s="55">
        <v>1</v>
      </c>
      <c r="H15" s="57">
        <v>5</v>
      </c>
      <c r="I15" s="57">
        <v>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1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0.5</v>
      </c>
      <c r="D22" s="53">
        <v>2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2</v>
      </c>
      <c r="L22" s="9">
        <f t="shared" si="2"/>
        <v>0.5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>
        <v>1</v>
      </c>
      <c r="H24" s="54">
        <v>5</v>
      </c>
      <c r="I24" s="54">
        <v>5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>
        <v>1</v>
      </c>
      <c r="H27" s="54">
        <v>5</v>
      </c>
      <c r="I27" s="54">
        <v>2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1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</v>
      </c>
      <c r="F29" s="39" t="s">
        <v>77</v>
      </c>
      <c r="G29" s="55">
        <v>1</v>
      </c>
      <c r="H29" s="57">
        <v>5</v>
      </c>
      <c r="I29" s="57">
        <v>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W/DTEnXDRo9ztqMu9zzCR10ECXJR3T6DMdFXTybD+ZLI5FnvDTc67PJLiYKnpn3DViOBb8I5gazlMWun0YybMg==" saltValue="whP2FKASLnX2OwJiDgXcQ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959" priority="2">
      <formula>$L5="evolutie negativa"</formula>
    </cfRule>
    <cfRule type="expression" dxfId="958" priority="3">
      <formula>$L5=0</formula>
    </cfRule>
    <cfRule type="expression" dxfId="957" priority="4">
      <formula>$L5="−"</formula>
    </cfRule>
    <cfRule type="expression" dxfId="956" priority="6">
      <formula>$K5&gt;1</formula>
    </cfRule>
    <cfRule type="expression" dxfId="955" priority="7">
      <formula>$L5&lt;0</formula>
    </cfRule>
    <cfRule type="expression" dxfId="954" priority="8">
      <formula>$K5&gt;0</formula>
    </cfRule>
  </conditionalFormatting>
  <conditionalFormatting sqref="L44 L58">
    <cfRule type="expression" dxfId="953" priority="55">
      <formula>$L44="evolutie negativa"</formula>
    </cfRule>
    <cfRule type="expression" dxfId="952" priority="56">
      <formula>$L44=0</formula>
    </cfRule>
    <cfRule type="expression" dxfId="951" priority="57">
      <formula>$L44="−"</formula>
    </cfRule>
    <cfRule type="expression" dxfId="950" priority="58">
      <formula>$L44&lt;0</formula>
    </cfRule>
    <cfRule type="expression" dxfId="949" priority="59">
      <formula>$K44&gt;0</formula>
    </cfRule>
  </conditionalFormatting>
  <conditionalFormatting sqref="L44">
    <cfRule type="expression" dxfId="948" priority="40">
      <formula>$K44&lt;1</formula>
    </cfRule>
    <cfRule type="expression" dxfId="947" priority="41">
      <formula>$K44&gt;1</formula>
    </cfRule>
  </conditionalFormatting>
  <conditionalFormatting sqref="L58">
    <cfRule type="expression" dxfId="946" priority="31">
      <formula>$K58&lt;1</formula>
    </cfRule>
    <cfRule type="expression" dxfId="94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58D3EC-F502-47DC-B8B9-0A376298D4F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C55234C-C174-4350-87F7-22F018FC07B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A98997D-D160-460A-8C8E-FA3BD7E223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1777F20-6DAB-4897-8C28-C9BC0D41CC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51CD-D8E4-48AC-9BD1-55A1A5B9477F}">
  <sheetPr codeName="Sheet2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1.43</v>
      </c>
      <c r="F5" s="38" t="s">
        <v>75</v>
      </c>
      <c r="G5" s="52">
        <v>1</v>
      </c>
      <c r="H5" s="54">
        <v>5</v>
      </c>
      <c r="I5" s="54">
        <v>1.6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2.92</v>
      </c>
      <c r="F6" s="38" t="s">
        <v>75</v>
      </c>
      <c r="G6" s="52">
        <v>1</v>
      </c>
      <c r="H6" s="54">
        <v>5</v>
      </c>
      <c r="I6" s="54">
        <v>3.02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3.91</v>
      </c>
      <c r="F7" s="38" t="s">
        <v>75</v>
      </c>
      <c r="G7" s="52">
        <v>1</v>
      </c>
      <c r="H7" s="54">
        <v>5</v>
      </c>
      <c r="I7" s="54">
        <v>3.95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0.99990000000000001</v>
      </c>
      <c r="D8" s="53">
        <v>5</v>
      </c>
      <c r="E8" s="54">
        <v>4.8899999999999997</v>
      </c>
      <c r="F8" s="38" t="s">
        <v>75</v>
      </c>
      <c r="G8" s="52">
        <v>1</v>
      </c>
      <c r="H8" s="54">
        <v>5</v>
      </c>
      <c r="I8" s="54">
        <v>4.01</v>
      </c>
      <c r="J8" s="38" t="s">
        <v>75</v>
      </c>
      <c r="K8" s="8">
        <f t="shared" si="1"/>
        <v>1.000100010001</v>
      </c>
      <c r="L8" s="9">
        <f t="shared" si="0"/>
        <v>9.9999999999988987E-5</v>
      </c>
    </row>
    <row r="9" spans="2:13" x14ac:dyDescent="0.3">
      <c r="B9" s="7" t="s">
        <v>10</v>
      </c>
      <c r="C9" s="52">
        <v>1</v>
      </c>
      <c r="D9" s="53">
        <v>5</v>
      </c>
      <c r="E9" s="54">
        <v>3.47</v>
      </c>
      <c r="F9" s="38" t="s">
        <v>75</v>
      </c>
      <c r="G9" s="52">
        <v>1</v>
      </c>
      <c r="H9" s="54">
        <v>5</v>
      </c>
      <c r="I9" s="54">
        <v>3.48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>
        <v>0.99980000000000002</v>
      </c>
      <c r="D10" s="53">
        <v>5</v>
      </c>
      <c r="E10" s="54">
        <v>1.33</v>
      </c>
      <c r="F10" s="38" t="s">
        <v>76</v>
      </c>
      <c r="G10" s="52">
        <v>1</v>
      </c>
      <c r="H10" s="54">
        <v>5</v>
      </c>
      <c r="I10" s="54">
        <v>2.52</v>
      </c>
      <c r="J10" s="38" t="s">
        <v>76</v>
      </c>
      <c r="K10" s="8">
        <f t="shared" si="1"/>
        <v>1.0002000400080016</v>
      </c>
      <c r="L10" s="9">
        <f t="shared" si="0"/>
        <v>1.9999999999997797E-4</v>
      </c>
    </row>
    <row r="11" spans="2:13" x14ac:dyDescent="0.3">
      <c r="B11" s="7" t="s">
        <v>12</v>
      </c>
      <c r="C11" s="52">
        <v>0.99539999999999995</v>
      </c>
      <c r="D11" s="53">
        <v>5</v>
      </c>
      <c r="E11" s="54">
        <v>2.57</v>
      </c>
      <c r="F11" s="38" t="s">
        <v>75</v>
      </c>
      <c r="G11" s="52">
        <v>0.97629999999999995</v>
      </c>
      <c r="H11" s="54">
        <v>5</v>
      </c>
      <c r="I11" s="54">
        <v>2.92</v>
      </c>
      <c r="J11" s="38" t="s">
        <v>75</v>
      </c>
      <c r="K11" s="8">
        <f t="shared" si="1"/>
        <v>0.98081173397629096</v>
      </c>
      <c r="L11" s="9">
        <f t="shared" si="0"/>
        <v>-1.9100000000000006E-2</v>
      </c>
    </row>
    <row r="12" spans="2:13" ht="15.75" customHeight="1" x14ac:dyDescent="0.3">
      <c r="B12" s="7" t="s">
        <v>13</v>
      </c>
      <c r="C12" s="52">
        <v>0.99839999999999995</v>
      </c>
      <c r="D12" s="53">
        <v>5</v>
      </c>
      <c r="E12" s="54">
        <v>2.29</v>
      </c>
      <c r="F12" s="38" t="s">
        <v>75</v>
      </c>
      <c r="G12" s="52">
        <v>0.99719999999999998</v>
      </c>
      <c r="H12" s="54">
        <v>5</v>
      </c>
      <c r="I12" s="54">
        <v>2.48</v>
      </c>
      <c r="J12" s="38" t="s">
        <v>75</v>
      </c>
      <c r="K12" s="8">
        <f t="shared" si="1"/>
        <v>0.99879807692307698</v>
      </c>
      <c r="L12" s="9">
        <f t="shared" si="0"/>
        <v>-1.1999999999999789E-3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1.83</v>
      </c>
      <c r="F13" s="38" t="s">
        <v>75</v>
      </c>
      <c r="G13" s="52">
        <v>1</v>
      </c>
      <c r="H13" s="54">
        <v>5</v>
      </c>
      <c r="I13" s="54">
        <v>2.85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6.12</v>
      </c>
      <c r="F14" s="38" t="s">
        <v>75</v>
      </c>
      <c r="G14" s="52">
        <v>1</v>
      </c>
      <c r="H14" s="54">
        <v>5</v>
      </c>
      <c r="I14" s="54">
        <v>7.87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0.11</v>
      </c>
      <c r="F15" s="39" t="s">
        <v>77</v>
      </c>
      <c r="G15" s="55">
        <v>0.99790000000000001</v>
      </c>
      <c r="H15" s="57">
        <v>5</v>
      </c>
      <c r="I15" s="57">
        <v>0.44</v>
      </c>
      <c r="J15" s="39" t="s">
        <v>77</v>
      </c>
      <c r="K15" s="12">
        <f t="shared" si="1"/>
        <v>0.99790000000000001</v>
      </c>
      <c r="L15" s="13">
        <f>IF(C15="","−",IF(G15="","−",IFERROR(IF(G15-C15=0,0,G15-C15),"−")))</f>
        <v>-2.0999999999999908E-3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1.6</v>
      </c>
      <c r="F19" s="38" t="s">
        <v>75</v>
      </c>
      <c r="G19" s="52">
        <v>1</v>
      </c>
      <c r="H19" s="54">
        <v>5</v>
      </c>
      <c r="I19" s="54">
        <v>1.62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3.02</v>
      </c>
      <c r="F20" s="38" t="s">
        <v>75</v>
      </c>
      <c r="G20" s="52">
        <v>1</v>
      </c>
      <c r="H20" s="54">
        <v>5</v>
      </c>
      <c r="I20" s="54">
        <v>2.98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3.95</v>
      </c>
      <c r="F21" s="38" t="s">
        <v>75</v>
      </c>
      <c r="G21" s="52">
        <v>1</v>
      </c>
      <c r="H21" s="54">
        <v>5</v>
      </c>
      <c r="I21" s="54">
        <v>3.88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4.01</v>
      </c>
      <c r="F22" s="38" t="s">
        <v>75</v>
      </c>
      <c r="G22" s="52">
        <v>0.99990000000000001</v>
      </c>
      <c r="H22" s="54">
        <v>5</v>
      </c>
      <c r="I22" s="54">
        <v>4.45</v>
      </c>
      <c r="J22" s="38" t="s">
        <v>75</v>
      </c>
      <c r="K22" s="8">
        <f t="shared" si="3"/>
        <v>0.99990000000000001</v>
      </c>
      <c r="L22" s="9">
        <f t="shared" si="2"/>
        <v>-9.9999999999988987E-5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3.48</v>
      </c>
      <c r="F23" s="38" t="s">
        <v>75</v>
      </c>
      <c r="G23" s="52">
        <v>1</v>
      </c>
      <c r="H23" s="54">
        <v>5</v>
      </c>
      <c r="I23" s="54">
        <v>2.75</v>
      </c>
      <c r="J23" s="38" t="s">
        <v>75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2.52</v>
      </c>
      <c r="F24" s="38" t="s">
        <v>76</v>
      </c>
      <c r="G24" s="52">
        <v>1</v>
      </c>
      <c r="H24" s="54">
        <v>5</v>
      </c>
      <c r="I24" s="54">
        <v>1.43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0.97629999999999995</v>
      </c>
      <c r="D25" s="53">
        <v>5</v>
      </c>
      <c r="E25" s="54">
        <v>2.92</v>
      </c>
      <c r="F25" s="38" t="s">
        <v>75</v>
      </c>
      <c r="G25" s="52">
        <v>0.98939999999999995</v>
      </c>
      <c r="H25" s="54">
        <v>5</v>
      </c>
      <c r="I25" s="54">
        <v>2.88</v>
      </c>
      <c r="J25" s="38" t="s">
        <v>75</v>
      </c>
      <c r="K25" s="8">
        <f t="shared" si="3"/>
        <v>1.0134180067602172</v>
      </c>
      <c r="L25" s="9">
        <f t="shared" si="2"/>
        <v>1.3100000000000001E-2</v>
      </c>
    </row>
    <row r="26" spans="2:13" ht="15.75" customHeight="1" x14ac:dyDescent="0.3">
      <c r="B26" s="7" t="s">
        <v>13</v>
      </c>
      <c r="C26" s="52">
        <v>0.99719999999999998</v>
      </c>
      <c r="D26" s="53">
        <v>5</v>
      </c>
      <c r="E26" s="54">
        <v>2.48</v>
      </c>
      <c r="F26" s="38" t="s">
        <v>75</v>
      </c>
      <c r="G26" s="52">
        <v>0.99929999999999997</v>
      </c>
      <c r="H26" s="54">
        <v>5</v>
      </c>
      <c r="I26" s="54">
        <v>2.88</v>
      </c>
      <c r="J26" s="38" t="s">
        <v>75</v>
      </c>
      <c r="K26" s="8">
        <f t="shared" si="3"/>
        <v>1.0021058965102285</v>
      </c>
      <c r="L26" s="9">
        <f t="shared" si="2"/>
        <v>2.0999999999999908E-3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2.85</v>
      </c>
      <c r="F27" s="38" t="s">
        <v>75</v>
      </c>
      <c r="G27" s="52">
        <v>1</v>
      </c>
      <c r="H27" s="54">
        <v>5</v>
      </c>
      <c r="I27" s="54">
        <v>2.69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7.87</v>
      </c>
      <c r="F28" s="38" t="s">
        <v>75</v>
      </c>
      <c r="G28" s="52">
        <v>1</v>
      </c>
      <c r="H28" s="54">
        <v>5</v>
      </c>
      <c r="I28" s="54">
        <v>6.48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0.99790000000000001</v>
      </c>
      <c r="D29" s="56">
        <v>5</v>
      </c>
      <c r="E29" s="57">
        <v>0.44</v>
      </c>
      <c r="F29" s="39" t="s">
        <v>77</v>
      </c>
      <c r="G29" s="55">
        <v>0.99909999999999999</v>
      </c>
      <c r="H29" s="57">
        <v>5</v>
      </c>
      <c r="I29" s="57">
        <v>0.33</v>
      </c>
      <c r="J29" s="39" t="s">
        <v>77</v>
      </c>
      <c r="K29" s="12">
        <f t="shared" si="3"/>
        <v>1.0012025253031365</v>
      </c>
      <c r="L29" s="13">
        <f>IF(C29="","−",IF(G29="","−",IFERROR(IF(G29-C29=0,0,G29-C29),"−")))</f>
        <v>1.1999999999999789E-3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PSTebvHmikobytUDYrPJ6qrwHMbGDxPN1Y0PJ/4S1N6HaCzhDWHZPl48HiqMM2Yv/X3JVfe7ZmLdGmKNougP2A==" saltValue="b+2tXtczB8G3r22sW0Een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944" priority="2">
      <formula>$L5="evolutie negativa"</formula>
    </cfRule>
    <cfRule type="expression" dxfId="943" priority="3">
      <formula>$L5=0</formula>
    </cfRule>
    <cfRule type="expression" dxfId="942" priority="4">
      <formula>$L5="−"</formula>
    </cfRule>
    <cfRule type="expression" dxfId="941" priority="6">
      <formula>$K5&gt;1</formula>
    </cfRule>
    <cfRule type="expression" dxfId="940" priority="7">
      <formula>$L5&lt;0</formula>
    </cfRule>
    <cfRule type="expression" dxfId="939" priority="8">
      <formula>$K5&gt;0</formula>
    </cfRule>
  </conditionalFormatting>
  <conditionalFormatting sqref="L44 L58">
    <cfRule type="expression" dxfId="938" priority="71">
      <formula>$L44="evolutie negativa"</formula>
    </cfRule>
    <cfRule type="expression" dxfId="937" priority="72">
      <formula>$L44=0</formula>
    </cfRule>
    <cfRule type="expression" dxfId="936" priority="73">
      <formula>$L44="−"</formula>
    </cfRule>
    <cfRule type="expression" dxfId="935" priority="74">
      <formula>$L44&lt;0</formula>
    </cfRule>
    <cfRule type="expression" dxfId="934" priority="75">
      <formula>$K44&gt;0</formula>
    </cfRule>
  </conditionalFormatting>
  <conditionalFormatting sqref="L44">
    <cfRule type="expression" dxfId="933" priority="56">
      <formula>$K44&lt;1</formula>
    </cfRule>
    <cfRule type="expression" dxfId="932" priority="57">
      <formula>$K44&gt;1</formula>
    </cfRule>
  </conditionalFormatting>
  <conditionalFormatting sqref="L58">
    <cfRule type="expression" dxfId="931" priority="47">
      <formula>$K58&lt;1</formula>
    </cfRule>
    <cfRule type="expression" dxfId="930" priority="48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8F7377-3A80-430E-8BA1-EA58C4CB13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F549367-438C-4FD0-A917-D90015DC5F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70" id="{0187F0A8-4370-430D-90AC-CA4B33BE25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6" id="{B4DE65F1-0C20-49BC-BDD2-6D27D46733E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10E9-E242-4907-8E4A-84458ABBB175}">
  <sheetPr codeName="Sheet2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1.5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1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1.5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CkT3HrOchHcC5b8FcywjQEHqiRcODBhy8ERJk2Hb5Kzrs2kZDU7Z/mBdbpIsOeA5ZWWgEcZNjmzzH5maRACCxQ==" saltValue="vbeZeb9ghRAzq6ajVCDV2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929" priority="2">
      <formula>$L5="evolutie negativa"</formula>
    </cfRule>
    <cfRule type="expression" dxfId="928" priority="3">
      <formula>$L5=0</formula>
    </cfRule>
    <cfRule type="expression" dxfId="927" priority="4">
      <formula>$L5="−"</formula>
    </cfRule>
    <cfRule type="expression" dxfId="926" priority="6">
      <formula>$K5&gt;1</formula>
    </cfRule>
    <cfRule type="expression" dxfId="925" priority="7">
      <formula>$L5&lt;0</formula>
    </cfRule>
    <cfRule type="expression" dxfId="924" priority="8">
      <formula>$K5&gt;0</formula>
    </cfRule>
  </conditionalFormatting>
  <conditionalFormatting sqref="L44 L58">
    <cfRule type="expression" dxfId="923" priority="55">
      <formula>$L44="evolutie negativa"</formula>
    </cfRule>
    <cfRule type="expression" dxfId="922" priority="56">
      <formula>$L44=0</formula>
    </cfRule>
    <cfRule type="expression" dxfId="921" priority="57">
      <formula>$L44="−"</formula>
    </cfRule>
    <cfRule type="expression" dxfId="920" priority="58">
      <formula>$L44&lt;0</formula>
    </cfRule>
    <cfRule type="expression" dxfId="919" priority="59">
      <formula>$K44&gt;0</formula>
    </cfRule>
  </conditionalFormatting>
  <conditionalFormatting sqref="L44">
    <cfRule type="expression" dxfId="918" priority="40">
      <formula>$K44&lt;1</formula>
    </cfRule>
    <cfRule type="expression" dxfId="917" priority="41">
      <formula>$K44&gt;1</formula>
    </cfRule>
  </conditionalFormatting>
  <conditionalFormatting sqref="L58">
    <cfRule type="expression" dxfId="916" priority="31">
      <formula>$K58&lt;1</formula>
    </cfRule>
    <cfRule type="expression" dxfId="91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00BE61E-6721-4C9B-9F20-AC56B9656D4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2C657A6-CF23-4C57-A7EB-2D7340EDB8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C5F2C34-A37D-462B-A8A2-3062D480D1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EB916DA-4ECA-4314-B15B-227F29DCBD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69FC-8CA1-44C3-9615-FDC81A7CB492}">
  <sheetPr codeName="Sheet2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15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0</v>
      </c>
      <c r="D6" s="53">
        <v>1</v>
      </c>
      <c r="E6" s="54">
        <v>5</v>
      </c>
      <c r="F6" s="38" t="s">
        <v>75</v>
      </c>
      <c r="G6" s="52">
        <v>1</v>
      </c>
      <c r="H6" s="54">
        <v>5</v>
      </c>
      <c r="I6" s="54">
        <v>5</v>
      </c>
      <c r="J6" s="38" t="s">
        <v>75</v>
      </c>
      <c r="K6" s="8" t="str">
        <f>IF(C6="","−",IF(G6="","−",IFERROR(IF(G6/C6=0,0,G6/C6),"N/A")))</f>
        <v>N/A</v>
      </c>
      <c r="L6" s="9">
        <f t="shared" si="0"/>
        <v>1</v>
      </c>
    </row>
    <row r="7" spans="2:13" x14ac:dyDescent="0.3">
      <c r="B7" s="7" t="s">
        <v>8</v>
      </c>
      <c r="C7" s="52">
        <v>1</v>
      </c>
      <c r="D7" s="53">
        <v>5</v>
      </c>
      <c r="E7" s="54">
        <v>5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5</v>
      </c>
      <c r="F8" s="38" t="s">
        <v>75</v>
      </c>
      <c r="G8" s="52">
        <v>1</v>
      </c>
      <c r="H8" s="54">
        <v>5</v>
      </c>
      <c r="I8" s="54">
        <v>5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24</v>
      </c>
      <c r="F10" s="38" t="s">
        <v>76</v>
      </c>
      <c r="G10" s="52"/>
      <c r="H10" s="54">
        <v>0</v>
      </c>
      <c r="I10" s="54">
        <v>24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3</v>
      </c>
      <c r="F11" s="38" t="s">
        <v>75</v>
      </c>
      <c r="G11" s="52"/>
      <c r="H11" s="54">
        <v>0</v>
      </c>
      <c r="I11" s="54">
        <v>3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3</v>
      </c>
      <c r="F12" s="38" t="s">
        <v>75</v>
      </c>
      <c r="G12" s="52"/>
      <c r="H12" s="54">
        <v>0</v>
      </c>
      <c r="I12" s="54">
        <v>3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5</v>
      </c>
      <c r="F13" s="38" t="s">
        <v>75</v>
      </c>
      <c r="G13" s="52"/>
      <c r="H13" s="54">
        <v>0</v>
      </c>
      <c r="I13" s="54">
        <v>5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20</v>
      </c>
      <c r="F14" s="38" t="s">
        <v>75</v>
      </c>
      <c r="G14" s="52"/>
      <c r="H14" s="54">
        <v>0</v>
      </c>
      <c r="I14" s="54">
        <v>20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5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5</v>
      </c>
      <c r="F22" s="38" t="s">
        <v>75</v>
      </c>
      <c r="G22" s="52">
        <v>1</v>
      </c>
      <c r="H22" s="54">
        <v>5</v>
      </c>
      <c r="I22" s="54">
        <v>5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5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24</v>
      </c>
      <c r="F24" s="38" t="s">
        <v>76</v>
      </c>
      <c r="G24" s="52"/>
      <c r="H24" s="54">
        <v>0</v>
      </c>
      <c r="I24" s="54">
        <v>24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3</v>
      </c>
      <c r="F25" s="38" t="s">
        <v>75</v>
      </c>
      <c r="G25" s="52"/>
      <c r="H25" s="54">
        <v>0</v>
      </c>
      <c r="I25" s="54">
        <v>3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3</v>
      </c>
      <c r="F26" s="38" t="s">
        <v>75</v>
      </c>
      <c r="G26" s="52"/>
      <c r="H26" s="54">
        <v>0</v>
      </c>
      <c r="I26" s="54">
        <v>3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5</v>
      </c>
      <c r="F27" s="38" t="s">
        <v>75</v>
      </c>
      <c r="G27" s="52"/>
      <c r="H27" s="54">
        <v>0</v>
      </c>
      <c r="I27" s="54">
        <v>5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20</v>
      </c>
      <c r="F28" s="38" t="s">
        <v>75</v>
      </c>
      <c r="G28" s="52"/>
      <c r="H28" s="54">
        <v>0</v>
      </c>
      <c r="I28" s="54">
        <v>20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sJT/oK76zqnRKB/lsGgjGad9s/3wBsaDilHoB6HwibzhueX0Xce6x2ME5yV5OiqQNcyPunuViq4kT8X8lgQN7Q==" saltValue="3TJQgQvq2eggofTWZPIGl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914" priority="2">
      <formula>$L5="evolutie negativa"</formula>
    </cfRule>
    <cfRule type="expression" dxfId="913" priority="3">
      <formula>$L5=0</formula>
    </cfRule>
    <cfRule type="expression" dxfId="912" priority="4">
      <formula>$L5="−"</formula>
    </cfRule>
    <cfRule type="expression" dxfId="911" priority="6">
      <formula>$K5&gt;1</formula>
    </cfRule>
    <cfRule type="expression" dxfId="910" priority="7">
      <formula>$L5&lt;0</formula>
    </cfRule>
    <cfRule type="expression" dxfId="909" priority="8">
      <formula>$K5&gt;0</formula>
    </cfRule>
  </conditionalFormatting>
  <conditionalFormatting sqref="L44 L58">
    <cfRule type="expression" dxfId="908" priority="55">
      <formula>$L44="evolutie negativa"</formula>
    </cfRule>
    <cfRule type="expression" dxfId="907" priority="56">
      <formula>$L44=0</formula>
    </cfRule>
    <cfRule type="expression" dxfId="906" priority="57">
      <formula>$L44="−"</formula>
    </cfRule>
    <cfRule type="expression" dxfId="905" priority="58">
      <formula>$L44&lt;0</formula>
    </cfRule>
    <cfRule type="expression" dxfId="904" priority="59">
      <formula>$K44&gt;0</formula>
    </cfRule>
  </conditionalFormatting>
  <conditionalFormatting sqref="L44">
    <cfRule type="expression" dxfId="903" priority="40">
      <formula>$K44&lt;1</formula>
    </cfRule>
    <cfRule type="expression" dxfId="902" priority="41">
      <formula>$K44&gt;1</formula>
    </cfRule>
  </conditionalFormatting>
  <conditionalFormatting sqref="L58">
    <cfRule type="expression" dxfId="901" priority="31">
      <formula>$K58&lt;1</formula>
    </cfRule>
    <cfRule type="expression" dxfId="90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566D61-1415-4294-B662-B625669F54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F977696-397A-4972-9207-C165AA66D87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9F24818-195B-40F4-B519-EAA219C1F8C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7036A16-754C-47D1-A433-1B0D218FDD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6429-563A-4F7D-98C3-3B2B95019556}">
  <sheetPr codeName="Sheet2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902Bd7lopYe6jZdN3cMCApH4Z5xdwMWHghRj8LN00AosTEEG7WJ9k9BheBgr7A+b52hPDk2blaTEGCU2eY87tw==" saltValue="6nt25/2v40SIz3pDWGM5b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899" priority="2">
      <formula>$L5="evolutie negativa"</formula>
    </cfRule>
    <cfRule type="expression" dxfId="898" priority="3">
      <formula>$L5=0</formula>
    </cfRule>
    <cfRule type="expression" dxfId="897" priority="4">
      <formula>$L5="−"</formula>
    </cfRule>
    <cfRule type="expression" dxfId="896" priority="6">
      <formula>$K5&gt;1</formula>
    </cfRule>
    <cfRule type="expression" dxfId="895" priority="7">
      <formula>$L5&lt;0</formula>
    </cfRule>
    <cfRule type="expression" dxfId="894" priority="8">
      <formula>$K5&gt;0</formula>
    </cfRule>
  </conditionalFormatting>
  <conditionalFormatting sqref="L44 L58">
    <cfRule type="expression" dxfId="893" priority="55">
      <formula>$L44="evolutie negativa"</formula>
    </cfRule>
    <cfRule type="expression" dxfId="892" priority="56">
      <formula>$L44=0</formula>
    </cfRule>
    <cfRule type="expression" dxfId="891" priority="57">
      <formula>$L44="−"</formula>
    </cfRule>
    <cfRule type="expression" dxfId="890" priority="58">
      <formula>$L44&lt;0</formula>
    </cfRule>
    <cfRule type="expression" dxfId="889" priority="59">
      <formula>$K44&gt;0</formula>
    </cfRule>
  </conditionalFormatting>
  <conditionalFormatting sqref="L44">
    <cfRule type="expression" dxfId="888" priority="40">
      <formula>$K44&lt;1</formula>
    </cfRule>
    <cfRule type="expression" dxfId="887" priority="41">
      <formula>$K44&gt;1</formula>
    </cfRule>
  </conditionalFormatting>
  <conditionalFormatting sqref="L58">
    <cfRule type="expression" dxfId="886" priority="31">
      <formula>$K58&lt;1</formula>
    </cfRule>
    <cfRule type="expression" dxfId="88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626EE0B-E4CC-422A-8A8D-031D7CC8C2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0158909-63C1-40F3-B3B9-762FD668FC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5F028EC-34CE-499D-8E05-2E0FFE8CA53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DCF41B6-E876-4176-AFCD-83D0E1D927E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A285-7ED6-4678-A504-5282F429B07B}">
  <sheetPr codeName="Sheet2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4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vWIw1I3Ca2xoDeNExuq5tS/J2WgFV/uKl4cXmSIBd2rSuvKUB/F/2wTef0DdV8eypntn4DUKf357jjwCLT0uSQ==" saltValue="z25eOOc+YmnGpd1PSDixH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884" priority="2">
      <formula>$L5="evolutie negativa"</formula>
    </cfRule>
    <cfRule type="expression" dxfId="883" priority="3">
      <formula>$L5=0</formula>
    </cfRule>
    <cfRule type="expression" dxfId="882" priority="4">
      <formula>$L5="−"</formula>
    </cfRule>
    <cfRule type="expression" dxfId="881" priority="6">
      <formula>$K5&gt;1</formula>
    </cfRule>
    <cfRule type="expression" dxfId="880" priority="7">
      <formula>$L5&lt;0</formula>
    </cfRule>
    <cfRule type="expression" dxfId="879" priority="8">
      <formula>$K5&gt;0</formula>
    </cfRule>
  </conditionalFormatting>
  <conditionalFormatting sqref="L44 L58">
    <cfRule type="expression" dxfId="878" priority="55">
      <formula>$L44="evolutie negativa"</formula>
    </cfRule>
    <cfRule type="expression" dxfId="877" priority="56">
      <formula>$L44=0</formula>
    </cfRule>
    <cfRule type="expression" dxfId="876" priority="57">
      <formula>$L44="−"</formula>
    </cfRule>
    <cfRule type="expression" dxfId="875" priority="58">
      <formula>$L44&lt;0</formula>
    </cfRule>
    <cfRule type="expression" dxfId="874" priority="59">
      <formula>$K44&gt;0</formula>
    </cfRule>
  </conditionalFormatting>
  <conditionalFormatting sqref="L44">
    <cfRule type="expression" dxfId="873" priority="40">
      <formula>$K44&lt;1</formula>
    </cfRule>
    <cfRule type="expression" dxfId="872" priority="41">
      <formula>$K44&gt;1</formula>
    </cfRule>
  </conditionalFormatting>
  <conditionalFormatting sqref="L58">
    <cfRule type="expression" dxfId="871" priority="31">
      <formula>$K58&lt;1</formula>
    </cfRule>
    <cfRule type="expression" dxfId="87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520908-9D6B-4595-939F-DD2344BD6F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BA60B9B-9B5B-4573-926C-BEBDF2E63C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C424BDC0-8091-4167-B10D-C54B0C6AA2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2454CB2-8FF8-4ADF-981F-21D1CD5B1B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D436-4E20-4BED-869E-3852259C880B}">
  <sheetPr codeName="Sheet2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2L6kO5ZacDewZMTCAkSYCn4+XD/lh4FVrOUgMqhppTpJl6FFOBSQMoDwaL3Ax/0uYMPA1YoWM4n9fZckpczrFA==" saltValue="0xSPjnOD33Wsq41rnhiKz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869" priority="2">
      <formula>$L5="evolutie negativa"</formula>
    </cfRule>
    <cfRule type="expression" dxfId="868" priority="3">
      <formula>$L5=0</formula>
    </cfRule>
    <cfRule type="expression" dxfId="867" priority="4">
      <formula>$L5="−"</formula>
    </cfRule>
    <cfRule type="expression" dxfId="866" priority="6">
      <formula>$K5&gt;1</formula>
    </cfRule>
    <cfRule type="expression" dxfId="865" priority="7">
      <formula>$L5&lt;0</formula>
    </cfRule>
    <cfRule type="expression" dxfId="864" priority="8">
      <formula>$K5&gt;0</formula>
    </cfRule>
  </conditionalFormatting>
  <conditionalFormatting sqref="L44 L58">
    <cfRule type="expression" dxfId="863" priority="55">
      <formula>$L44="evolutie negativa"</formula>
    </cfRule>
    <cfRule type="expression" dxfId="862" priority="56">
      <formula>$L44=0</formula>
    </cfRule>
    <cfRule type="expression" dxfId="861" priority="57">
      <formula>$L44="−"</formula>
    </cfRule>
    <cfRule type="expression" dxfId="860" priority="58">
      <formula>$L44&lt;0</formula>
    </cfRule>
    <cfRule type="expression" dxfId="859" priority="59">
      <formula>$K44&gt;0</formula>
    </cfRule>
  </conditionalFormatting>
  <conditionalFormatting sqref="L44">
    <cfRule type="expression" dxfId="858" priority="40">
      <formula>$K44&lt;1</formula>
    </cfRule>
    <cfRule type="expression" dxfId="857" priority="41">
      <formula>$K44&gt;1</formula>
    </cfRule>
  </conditionalFormatting>
  <conditionalFormatting sqref="L58">
    <cfRule type="expression" dxfId="856" priority="31">
      <formula>$K58&lt;1</formula>
    </cfRule>
    <cfRule type="expression" dxfId="85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7D3150-8C2C-47EC-AAD9-5AFB7590295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C97F877-2FB8-42ED-8939-A348C5DEB9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A4B0021C-D303-4CFD-8E3B-90734BD989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0114F03-2E92-4201-AD01-06556A1A83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78FB-174B-4148-84FA-88EE9944E49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58" t="s">
        <v>109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5</v>
      </c>
      <c r="F5" s="38" t="s">
        <v>75</v>
      </c>
      <c r="G5" s="52">
        <v>1</v>
      </c>
      <c r="H5" s="54">
        <v>5</v>
      </c>
      <c r="I5" s="54">
        <v>5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5</v>
      </c>
      <c r="F6" s="38" t="s">
        <v>75</v>
      </c>
      <c r="G6" s="52">
        <v>1</v>
      </c>
      <c r="H6" s="54">
        <v>5</v>
      </c>
      <c r="I6" s="54">
        <v>5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3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3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5</v>
      </c>
      <c r="F19" s="38" t="s">
        <v>75</v>
      </c>
      <c r="G19" s="52">
        <v>1</v>
      </c>
      <c r="H19" s="54">
        <v>5</v>
      </c>
      <c r="I19" s="54">
        <v>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5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3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3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>
        <v>1</v>
      </c>
      <c r="H29" s="57">
        <v>5</v>
      </c>
      <c r="I29" s="57">
        <v>8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V43P/QxpWKvzIhXTPuWTnAerACYs56wD2JUqrTZgX+Ia1CfA9mMcZJGz4L5DPYJZSef5S4t67PqfNsAhCOxSHQ==" saltValue="ttW/YN8gngghk3SuM0tHz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854" priority="2">
      <formula>$L5="evolutie negativa"</formula>
    </cfRule>
    <cfRule type="expression" dxfId="853" priority="3">
      <formula>$L5=0</formula>
    </cfRule>
    <cfRule type="expression" dxfId="852" priority="4">
      <formula>$L5="−"</formula>
    </cfRule>
    <cfRule type="expression" dxfId="851" priority="6">
      <formula>$K5&gt;1</formula>
    </cfRule>
    <cfRule type="expression" dxfId="850" priority="7">
      <formula>$L5&lt;0</formula>
    </cfRule>
    <cfRule type="expression" dxfId="849" priority="8">
      <formula>$K5&gt;0</formula>
    </cfRule>
  </conditionalFormatting>
  <conditionalFormatting sqref="L44 L58">
    <cfRule type="expression" dxfId="848" priority="45">
      <formula>$L44="evolutie negativa"</formula>
    </cfRule>
    <cfRule type="expression" dxfId="847" priority="46">
      <formula>$L44=0</formula>
    </cfRule>
    <cfRule type="expression" dxfId="846" priority="47">
      <formula>$L44="−"</formula>
    </cfRule>
    <cfRule type="expression" dxfId="845" priority="48">
      <formula>$L44&lt;0</formula>
    </cfRule>
    <cfRule type="expression" dxfId="844" priority="49">
      <formula>$K44&gt;0</formula>
    </cfRule>
  </conditionalFormatting>
  <conditionalFormatting sqref="L44">
    <cfRule type="expression" dxfId="843" priority="30">
      <formula>$K44&lt;1</formula>
    </cfRule>
    <cfRule type="expression" dxfId="842" priority="31">
      <formula>$K44&gt;1</formula>
    </cfRule>
  </conditionalFormatting>
  <conditionalFormatting sqref="L58">
    <cfRule type="expression" dxfId="841" priority="21">
      <formula>$K58&lt;1</formula>
    </cfRule>
    <cfRule type="expression" dxfId="84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92A0CBC-DF81-481B-9045-DE8752A70A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05E8523-D233-42B7-BF19-5CACFBBE2B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1924A62-0D99-4BB7-B260-CB4FDFBB57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22F5E26-2025-4E7E-B324-ADF331F0C9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82C1-6060-4FE5-86B2-FB4E247B4A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1.2</v>
      </c>
      <c r="F5" s="38" t="s">
        <v>75</v>
      </c>
      <c r="G5" s="52">
        <v>1</v>
      </c>
      <c r="H5" s="54">
        <v>5</v>
      </c>
      <c r="I5" s="54">
        <v>0.34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1.25</v>
      </c>
      <c r="F6" s="38" t="s">
        <v>75</v>
      </c>
      <c r="G6" s="52">
        <v>1</v>
      </c>
      <c r="H6" s="54">
        <v>5</v>
      </c>
      <c r="I6" s="54">
        <v>0.67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0.13</v>
      </c>
      <c r="F7" s="38" t="s">
        <v>75</v>
      </c>
      <c r="G7" s="52">
        <v>1</v>
      </c>
      <c r="H7" s="54">
        <v>5</v>
      </c>
      <c r="I7" s="54">
        <v>0.28000000000000003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3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0.1</v>
      </c>
      <c r="F11" s="38" t="s">
        <v>75</v>
      </c>
      <c r="G11" s="52">
        <v>1</v>
      </c>
      <c r="H11" s="54">
        <v>5</v>
      </c>
      <c r="I11" s="54">
        <v>0.38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0.3</v>
      </c>
      <c r="F12" s="38" t="s">
        <v>75</v>
      </c>
      <c r="G12" s="52">
        <v>1</v>
      </c>
      <c r="H12" s="54">
        <v>5</v>
      </c>
      <c r="I12" s="54">
        <v>0.63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1.1299999999999999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0.34</v>
      </c>
      <c r="F19" s="38" t="s">
        <v>75</v>
      </c>
      <c r="G19" s="52">
        <v>1</v>
      </c>
      <c r="H19" s="54">
        <v>5</v>
      </c>
      <c r="I19" s="54">
        <v>0.16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0.67</v>
      </c>
      <c r="F20" s="38" t="s">
        <v>75</v>
      </c>
      <c r="G20" s="52">
        <v>1</v>
      </c>
      <c r="H20" s="54">
        <v>5</v>
      </c>
      <c r="I20" s="54">
        <v>0.17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0.28000000000000003</v>
      </c>
      <c r="F21" s="38" t="s">
        <v>75</v>
      </c>
      <c r="G21" s="52">
        <v>1</v>
      </c>
      <c r="H21" s="54">
        <v>5</v>
      </c>
      <c r="I21" s="54">
        <v>0.13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>
        <v>1</v>
      </c>
      <c r="H24" s="54">
        <v>5</v>
      </c>
      <c r="I24" s="54">
        <v>1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0.38</v>
      </c>
      <c r="F25" s="38" t="s">
        <v>75</v>
      </c>
      <c r="G25" s="52">
        <v>1</v>
      </c>
      <c r="H25" s="54">
        <v>5</v>
      </c>
      <c r="I25" s="54">
        <v>0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0.63</v>
      </c>
      <c r="F26" s="38" t="s">
        <v>75</v>
      </c>
      <c r="G26" s="52">
        <v>1</v>
      </c>
      <c r="H26" s="54">
        <v>5</v>
      </c>
      <c r="I26" s="54">
        <v>0.22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4UcsAOexQSIS4IXFN7p5nKNWsk0o3it4bS9OnXvbgVRUqL45r1YOXmwUt8avuuzjeqtkyXh6gFmCjSTI0xi8mg==" saltValue="y1zetyYDisiqwtBWNFEDg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839" priority="2">
      <formula>$L5="evolutie negativa"</formula>
    </cfRule>
    <cfRule type="expression" dxfId="838" priority="3">
      <formula>$L5=0</formula>
    </cfRule>
    <cfRule type="expression" dxfId="837" priority="4">
      <formula>$L5="−"</formula>
    </cfRule>
    <cfRule type="expression" dxfId="836" priority="6">
      <formula>$K5&gt;1</formula>
    </cfRule>
    <cfRule type="expression" dxfId="835" priority="7">
      <formula>$L5&lt;0</formula>
    </cfRule>
    <cfRule type="expression" dxfId="834" priority="8">
      <formula>$K5&gt;0</formula>
    </cfRule>
  </conditionalFormatting>
  <conditionalFormatting sqref="L44 L58">
    <cfRule type="expression" dxfId="833" priority="45">
      <formula>$L44="evolutie negativa"</formula>
    </cfRule>
    <cfRule type="expression" dxfId="832" priority="46">
      <formula>$L44=0</formula>
    </cfRule>
    <cfRule type="expression" dxfId="831" priority="47">
      <formula>$L44="−"</formula>
    </cfRule>
    <cfRule type="expression" dxfId="830" priority="48">
      <formula>$L44&lt;0</formula>
    </cfRule>
    <cfRule type="expression" dxfId="829" priority="49">
      <formula>$K44&gt;0</formula>
    </cfRule>
  </conditionalFormatting>
  <conditionalFormatting sqref="L44">
    <cfRule type="expression" dxfId="828" priority="30">
      <formula>$K44&lt;1</formula>
    </cfRule>
    <cfRule type="expression" dxfId="827" priority="31">
      <formula>$K44&gt;1</formula>
    </cfRule>
  </conditionalFormatting>
  <conditionalFormatting sqref="L58">
    <cfRule type="expression" dxfId="826" priority="21">
      <formula>$K58&lt;1</formula>
    </cfRule>
    <cfRule type="expression" dxfId="82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547C355-3382-4E02-BAD8-09ADCC064E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B9B7211-C19A-4F00-82F0-FF92B5E26C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43589E8-2297-4629-AF9F-8447DE08EE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FB6185D-0A4A-4D70-B78E-8D86211CDF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FE6D-06F5-40A9-97BF-C77CEC64288C}">
  <sheetPr codeName="Sheet3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1.5</v>
      </c>
      <c r="F5" s="38" t="s">
        <v>75</v>
      </c>
      <c r="G5" s="52">
        <v>0.55000000000000004</v>
      </c>
      <c r="H5" s="54">
        <v>2</v>
      </c>
      <c r="I5" s="54">
        <v>3</v>
      </c>
      <c r="J5" s="38" t="s">
        <v>75</v>
      </c>
      <c r="K5" s="5">
        <f>IF(C5="","−",IF(G5="","−",IFERROR(IF(G5/C5=0,0,G5/C5),"N/A")))</f>
        <v>0.55000000000000004</v>
      </c>
      <c r="L5" s="6">
        <f t="shared" ref="L5:L14" si="0">IF(C5="","−",IF(G5="","−",IFERROR(IF(G5-C5=0,0,G5-C5),"−")))</f>
        <v>-0.44999999999999996</v>
      </c>
    </row>
    <row r="6" spans="2:13" x14ac:dyDescent="0.3">
      <c r="B6" s="7" t="s">
        <v>7</v>
      </c>
      <c r="C6" s="52">
        <v>1</v>
      </c>
      <c r="D6" s="53">
        <v>5</v>
      </c>
      <c r="E6" s="54">
        <v>5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5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7.5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0.5</v>
      </c>
      <c r="F15" s="39" t="s">
        <v>77</v>
      </c>
      <c r="G15" s="55">
        <v>1</v>
      </c>
      <c r="H15" s="57">
        <v>5</v>
      </c>
      <c r="I15" s="57">
        <v>0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0.55000000000000004</v>
      </c>
      <c r="D19" s="53">
        <v>2</v>
      </c>
      <c r="E19" s="54">
        <v>3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>
        <f>IF(C19="","−",IF(G19="","−",IFERROR(IF(G19/C19=0,0,G19/C19),"N/A")))</f>
        <v>1.8181818181818181</v>
      </c>
      <c r="L19" s="6">
        <f t="shared" ref="L19:L28" si="2">IF(C19="","−",IF(G19="","−",IFERROR(IF(G19-C19=0,0,G19-C19),"−")))</f>
        <v>0.44999999999999996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3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</v>
      </c>
      <c r="F29" s="39" t="s">
        <v>77</v>
      </c>
      <c r="G29" s="55">
        <v>1</v>
      </c>
      <c r="H29" s="57">
        <v>5</v>
      </c>
      <c r="I29" s="57">
        <v>0.5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ItJq4CImhMh0SYyj00ZHaN3r1VAEMWeAg7N0VRWqCnUj3UA+QksPq8+k+FvghP/yL/OXgbTif43VNYbnFVdL4A==" saltValue="eh7liWJGm2+RaSLFxWzoJ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824" priority="2">
      <formula>$L5="evolutie negativa"</formula>
    </cfRule>
    <cfRule type="expression" dxfId="823" priority="3">
      <formula>$L5=0</formula>
    </cfRule>
    <cfRule type="expression" dxfId="822" priority="4">
      <formula>$L5="−"</formula>
    </cfRule>
    <cfRule type="expression" dxfId="821" priority="6">
      <formula>$K5&gt;1</formula>
    </cfRule>
    <cfRule type="expression" dxfId="820" priority="7">
      <formula>$L5&lt;0</formula>
    </cfRule>
    <cfRule type="expression" dxfId="819" priority="8">
      <formula>$K5&gt;0</formula>
    </cfRule>
  </conditionalFormatting>
  <conditionalFormatting sqref="L44 L58">
    <cfRule type="expression" dxfId="818" priority="55">
      <formula>$L44="evolutie negativa"</formula>
    </cfRule>
    <cfRule type="expression" dxfId="817" priority="56">
      <formula>$L44=0</formula>
    </cfRule>
    <cfRule type="expression" dxfId="816" priority="57">
      <formula>$L44="−"</formula>
    </cfRule>
    <cfRule type="expression" dxfId="815" priority="58">
      <formula>$L44&lt;0</formula>
    </cfRule>
    <cfRule type="expression" dxfId="814" priority="59">
      <formula>$K44&gt;0</formula>
    </cfRule>
  </conditionalFormatting>
  <conditionalFormatting sqref="L44">
    <cfRule type="expression" dxfId="813" priority="40">
      <formula>$K44&lt;1</formula>
    </cfRule>
    <cfRule type="expression" dxfId="812" priority="41">
      <formula>$K44&gt;1</formula>
    </cfRule>
  </conditionalFormatting>
  <conditionalFormatting sqref="L58">
    <cfRule type="expression" dxfId="811" priority="31">
      <formula>$K58&lt;1</formula>
    </cfRule>
    <cfRule type="expression" dxfId="81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13E1533-CE93-4C42-A962-1231FC18A9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6FBFD23-F8FE-4EDD-9835-64B37603B3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53EDAA3-9665-4B97-ABFE-C5A7260320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C8970DA-88A4-42D4-9903-D015B34F30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52A3-6DD5-49DE-96EE-214C62FC48C5}">
  <sheetPr codeName="Sheet3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3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3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SH9IVDxPjuNJAfYkN+ngaCAubxHCwIZsVxx0xiiXXUTy6eEEc7pGVundUNNIlIo327+zVldcLhhIyk/rpfJXWQ==" saltValue="g1TnRPqdip2Gw/GK0QZkN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809" priority="2">
      <formula>$L5="evolutie negativa"</formula>
    </cfRule>
    <cfRule type="expression" dxfId="808" priority="3">
      <formula>$L5=0</formula>
    </cfRule>
    <cfRule type="expression" dxfId="807" priority="4">
      <formula>$L5="−"</formula>
    </cfRule>
    <cfRule type="expression" dxfId="806" priority="6">
      <formula>$K5&gt;1</formula>
    </cfRule>
    <cfRule type="expression" dxfId="805" priority="7">
      <formula>$L5&lt;0</formula>
    </cfRule>
    <cfRule type="expression" dxfId="804" priority="8">
      <formula>$K5&gt;0</formula>
    </cfRule>
  </conditionalFormatting>
  <conditionalFormatting sqref="L44 L58">
    <cfRule type="expression" dxfId="803" priority="55">
      <formula>$L44="evolutie negativa"</formula>
    </cfRule>
    <cfRule type="expression" dxfId="802" priority="56">
      <formula>$L44=0</formula>
    </cfRule>
    <cfRule type="expression" dxfId="801" priority="57">
      <formula>$L44="−"</formula>
    </cfRule>
    <cfRule type="expression" dxfId="800" priority="58">
      <formula>$L44&lt;0</formula>
    </cfRule>
    <cfRule type="expression" dxfId="799" priority="59">
      <formula>$K44&gt;0</formula>
    </cfRule>
  </conditionalFormatting>
  <conditionalFormatting sqref="L44">
    <cfRule type="expression" dxfId="798" priority="40">
      <formula>$K44&lt;1</formula>
    </cfRule>
    <cfRule type="expression" dxfId="797" priority="41">
      <formula>$K44&gt;1</formula>
    </cfRule>
  </conditionalFormatting>
  <conditionalFormatting sqref="L58">
    <cfRule type="expression" dxfId="796" priority="31">
      <formula>$K58&lt;1</formula>
    </cfRule>
    <cfRule type="expression" dxfId="79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8A78BB-F32F-4EC0-9F25-2FCB9A923F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4AEAB39-2803-4F14-B5C5-0D0E453CBA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97674A5-C31E-446F-B1C6-17F1E6044A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2E57C58-777B-47BB-B97F-D920AF60CC6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BFF9-CDC6-4B9F-9F1D-F74AA2E75C43}">
  <sheetPr codeName="Sheet3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39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1.1399999999999999</v>
      </c>
      <c r="F6" s="38" t="s">
        <v>75</v>
      </c>
      <c r="G6" s="52">
        <v>1</v>
      </c>
      <c r="H6" s="54">
        <v>5</v>
      </c>
      <c r="I6" s="54">
        <v>1.07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1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0.99690000000000001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1.0031096398836392</v>
      </c>
      <c r="L12" s="9">
        <f t="shared" si="0"/>
        <v>3.0999999999999917E-3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0.9829</v>
      </c>
      <c r="D15" s="56">
        <v>5</v>
      </c>
      <c r="E15" s="57">
        <v>1</v>
      </c>
      <c r="F15" s="39" t="s">
        <v>77</v>
      </c>
      <c r="G15" s="55">
        <v>0.95150000000000001</v>
      </c>
      <c r="H15" s="57">
        <v>5</v>
      </c>
      <c r="I15" s="57">
        <v>1</v>
      </c>
      <c r="J15" s="39" t="s">
        <v>77</v>
      </c>
      <c r="K15" s="12">
        <f t="shared" si="1"/>
        <v>0.96805371858785227</v>
      </c>
      <c r="L15" s="13">
        <f>IF(C15="","−",IF(G15="","−",IFERROR(IF(G15-C15=0,0,G15-C15),"−")))</f>
        <v>-3.1399999999999983E-2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1.07</v>
      </c>
      <c r="F20" s="38" t="s">
        <v>75</v>
      </c>
      <c r="G20" s="52">
        <v>1</v>
      </c>
      <c r="H20" s="54">
        <v>5</v>
      </c>
      <c r="I20" s="54">
        <v>1.06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>
        <v>1</v>
      </c>
      <c r="H24" s="54">
        <v>5</v>
      </c>
      <c r="I24" s="54">
        <v>1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0.997</v>
      </c>
      <c r="H25" s="54">
        <v>5</v>
      </c>
      <c r="I25" s="54">
        <v>1</v>
      </c>
      <c r="J25" s="38" t="s">
        <v>75</v>
      </c>
      <c r="K25" s="8">
        <f t="shared" si="3"/>
        <v>0.997</v>
      </c>
      <c r="L25" s="9">
        <f t="shared" si="2"/>
        <v>-3.0000000000000027E-3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0.95150000000000001</v>
      </c>
      <c r="D29" s="56">
        <v>5</v>
      </c>
      <c r="E29" s="57">
        <v>1</v>
      </c>
      <c r="F29" s="39" t="s">
        <v>77</v>
      </c>
      <c r="G29" s="55">
        <v>0.98050000000000004</v>
      </c>
      <c r="H29" s="57">
        <v>5</v>
      </c>
      <c r="I29" s="57">
        <v>1</v>
      </c>
      <c r="J29" s="39" t="s">
        <v>77</v>
      </c>
      <c r="K29" s="12">
        <f t="shared" si="3"/>
        <v>1.0304781923279034</v>
      </c>
      <c r="L29" s="13">
        <f>IF(C29="","−",IF(G29="","−",IFERROR(IF(G29-C29=0,0,G29-C29),"−")))</f>
        <v>2.9000000000000026E-2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0C4xH/vDVwzRU8W8t/Ej54woKsOTHXO8WJZFOOIUffYSp7SjF/1o9v2VrKBjhG8InQ0UYWIHEZLIPvl7aR31nQ==" saltValue="+Zs9AuOfQj5DraofkRvMa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94" priority="2">
      <formula>$L5="evolutie negativa"</formula>
    </cfRule>
    <cfRule type="expression" dxfId="793" priority="3">
      <formula>$L5=0</formula>
    </cfRule>
    <cfRule type="expression" dxfId="792" priority="4">
      <formula>$L5="−"</formula>
    </cfRule>
    <cfRule type="expression" dxfId="791" priority="6">
      <formula>$K5&gt;1</formula>
    </cfRule>
    <cfRule type="expression" dxfId="790" priority="7">
      <formula>$L5&lt;0</formula>
    </cfRule>
    <cfRule type="expression" dxfId="789" priority="8">
      <formula>$K5&gt;0</formula>
    </cfRule>
  </conditionalFormatting>
  <conditionalFormatting sqref="L44 L58">
    <cfRule type="expression" dxfId="788" priority="55">
      <formula>$L44="evolutie negativa"</formula>
    </cfRule>
    <cfRule type="expression" dxfId="787" priority="56">
      <formula>$L44=0</formula>
    </cfRule>
    <cfRule type="expression" dxfId="786" priority="57">
      <formula>$L44="−"</formula>
    </cfRule>
    <cfRule type="expression" dxfId="785" priority="58">
      <formula>$L44&lt;0</formula>
    </cfRule>
    <cfRule type="expression" dxfId="784" priority="59">
      <formula>$K44&gt;0</formula>
    </cfRule>
  </conditionalFormatting>
  <conditionalFormatting sqref="L44">
    <cfRule type="expression" dxfId="783" priority="40">
      <formula>$K44&lt;1</formula>
    </cfRule>
    <cfRule type="expression" dxfId="782" priority="41">
      <formula>$K44&gt;1</formula>
    </cfRule>
  </conditionalFormatting>
  <conditionalFormatting sqref="L58">
    <cfRule type="expression" dxfId="781" priority="31">
      <formula>$K58&lt;1</formula>
    </cfRule>
    <cfRule type="expression" dxfId="78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6AF9621-E499-475A-88DD-592BB6C7D5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1BBD898-FCFA-4B31-BA69-8472BCCB05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BE22AB39-747D-4697-9AF3-98F2C0173E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F7A022B-983A-474D-9F44-1AB0FFF9FC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4A6D-5752-4CDF-969D-6C3EE9404FE8}">
  <sheetPr codeName="Sheet3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6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2</v>
      </c>
      <c r="F15" s="39" t="s">
        <v>77</v>
      </c>
      <c r="G15" s="55">
        <v>1</v>
      </c>
      <c r="H15" s="57">
        <v>5</v>
      </c>
      <c r="I15" s="57">
        <v>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6</v>
      </c>
      <c r="F20" s="38" t="s">
        <v>75</v>
      </c>
      <c r="G20" s="52">
        <v>1</v>
      </c>
      <c r="H20" s="54">
        <v>5</v>
      </c>
      <c r="I20" s="54">
        <v>6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</v>
      </c>
      <c r="F21" s="38" t="s">
        <v>75</v>
      </c>
      <c r="G21" s="52">
        <v>1</v>
      </c>
      <c r="H21" s="54">
        <v>5</v>
      </c>
      <c r="I21" s="54">
        <v>3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>
        <v>1</v>
      </c>
      <c r="H28" s="54">
        <v>5</v>
      </c>
      <c r="I28" s="54">
        <v>0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</v>
      </c>
      <c r="F29" s="39" t="s">
        <v>77</v>
      </c>
      <c r="G29" s="55">
        <v>1</v>
      </c>
      <c r="H29" s="57">
        <v>5</v>
      </c>
      <c r="I29" s="57">
        <v>1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zenR9+/b9X/NlxikorceJ8eVbF/wfXQnIpHvUo1mfXeC2b3bNDsr6Zz5J5zDcH+yr/yx89WOX4sMaE1GEKnULg==" saltValue="te5r4B/04VHBBa5zRwcmH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79" priority="2">
      <formula>$L5="evolutie negativa"</formula>
    </cfRule>
    <cfRule type="expression" dxfId="778" priority="3">
      <formula>$L5=0</formula>
    </cfRule>
    <cfRule type="expression" dxfId="777" priority="4">
      <formula>$L5="−"</formula>
    </cfRule>
    <cfRule type="expression" dxfId="776" priority="6">
      <formula>$K5&gt;1</formula>
    </cfRule>
    <cfRule type="expression" dxfId="775" priority="7">
      <formula>$L5&lt;0</formula>
    </cfRule>
    <cfRule type="expression" dxfId="774" priority="8">
      <formula>$K5&gt;0</formula>
    </cfRule>
  </conditionalFormatting>
  <conditionalFormatting sqref="L44 L58">
    <cfRule type="expression" dxfId="773" priority="55">
      <formula>$L44="evolutie negativa"</formula>
    </cfRule>
    <cfRule type="expression" dxfId="772" priority="56">
      <formula>$L44=0</formula>
    </cfRule>
    <cfRule type="expression" dxfId="771" priority="57">
      <formula>$L44="−"</formula>
    </cfRule>
    <cfRule type="expression" dxfId="770" priority="58">
      <formula>$L44&lt;0</formula>
    </cfRule>
    <cfRule type="expression" dxfId="769" priority="59">
      <formula>$K44&gt;0</formula>
    </cfRule>
  </conditionalFormatting>
  <conditionalFormatting sqref="L44">
    <cfRule type="expression" dxfId="768" priority="40">
      <formula>$K44&lt;1</formula>
    </cfRule>
    <cfRule type="expression" dxfId="767" priority="41">
      <formula>$K44&gt;1</formula>
    </cfRule>
  </conditionalFormatting>
  <conditionalFormatting sqref="L58">
    <cfRule type="expression" dxfId="766" priority="31">
      <formula>$K58&lt;1</formula>
    </cfRule>
    <cfRule type="expression" dxfId="76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B34F5C7-F7F7-431E-91FF-9BA3A0E31F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1C3DA0A-C696-43BF-8091-D8FFCCD11F9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76B4E12-5CF6-4248-9ABB-A406B91DE0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F66D012-4BED-4230-B798-B3F6CD97AB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9094-9548-4BEB-B5BB-2C82CB9790E1}">
  <sheetPr codeName="Sheet3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7</v>
      </c>
      <c r="F5" s="38" t="s">
        <v>75</v>
      </c>
      <c r="G5" s="52">
        <v>1</v>
      </c>
      <c r="H5" s="54">
        <v>5</v>
      </c>
      <c r="I5" s="54">
        <v>5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2</v>
      </c>
      <c r="F13" s="38" t="s">
        <v>75</v>
      </c>
      <c r="G13" s="52">
        <v>1</v>
      </c>
      <c r="H13" s="54">
        <v>5</v>
      </c>
      <c r="I13" s="54">
        <v>0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2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5</v>
      </c>
      <c r="F19" s="38" t="s">
        <v>75</v>
      </c>
      <c r="G19" s="52">
        <v>1</v>
      </c>
      <c r="H19" s="54">
        <v>5</v>
      </c>
      <c r="I19" s="54">
        <v>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0</v>
      </c>
      <c r="F27" s="38" t="s">
        <v>75</v>
      </c>
      <c r="G27" s="52">
        <v>1</v>
      </c>
      <c r="H27" s="54">
        <v>5</v>
      </c>
      <c r="I27" s="54">
        <v>2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XDGey9+6U5Bs3mpRuZaFXeaMgvwkUj81LHjqGld6u96CdoNRpMXwHV/jdFxvwifuyA7mizLozwJwTM/upkAzdA==" saltValue="feqtzyhnQ4MS+FOnbALeK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64" priority="2">
      <formula>$L5="evolutie negativa"</formula>
    </cfRule>
    <cfRule type="expression" dxfId="763" priority="3">
      <formula>$L5=0</formula>
    </cfRule>
    <cfRule type="expression" dxfId="762" priority="4">
      <formula>$L5="−"</formula>
    </cfRule>
    <cfRule type="expression" dxfId="761" priority="6">
      <formula>$K5&gt;1</formula>
    </cfRule>
    <cfRule type="expression" dxfId="760" priority="7">
      <formula>$L5&lt;0</formula>
    </cfRule>
    <cfRule type="expression" dxfId="759" priority="8">
      <formula>$K5&gt;0</formula>
    </cfRule>
  </conditionalFormatting>
  <conditionalFormatting sqref="L44 L58">
    <cfRule type="expression" dxfId="758" priority="55">
      <formula>$L44="evolutie negativa"</formula>
    </cfRule>
    <cfRule type="expression" dxfId="757" priority="56">
      <formula>$L44=0</formula>
    </cfRule>
    <cfRule type="expression" dxfId="756" priority="57">
      <formula>$L44="−"</formula>
    </cfRule>
    <cfRule type="expression" dxfId="755" priority="58">
      <formula>$L44&lt;0</formula>
    </cfRule>
    <cfRule type="expression" dxfId="754" priority="59">
      <formula>$K44&gt;0</formula>
    </cfRule>
  </conditionalFormatting>
  <conditionalFormatting sqref="L44">
    <cfRule type="expression" dxfId="753" priority="40">
      <formula>$K44&lt;1</formula>
    </cfRule>
    <cfRule type="expression" dxfId="752" priority="41">
      <formula>$K44&gt;1</formula>
    </cfRule>
  </conditionalFormatting>
  <conditionalFormatting sqref="L58">
    <cfRule type="expression" dxfId="751" priority="31">
      <formula>$K58&lt;1</formula>
    </cfRule>
    <cfRule type="expression" dxfId="75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6D7B740-7C45-4C66-AE12-7B89B58C06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168B3B8-8539-424A-86EA-62BA25CDD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02BE96D-0773-428C-A696-B763A8B91B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6749D8D-3996-4830-8A21-15F096E6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2E007-42BD-411B-B926-2A07B77BFBEE}">
  <sheetPr codeName="Sheet4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2.5</v>
      </c>
      <c r="F5" s="38" t="s">
        <v>75</v>
      </c>
      <c r="G5" s="52">
        <v>1</v>
      </c>
      <c r="H5" s="54">
        <v>5</v>
      </c>
      <c r="I5" s="54">
        <v>1.23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2.37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4</v>
      </c>
      <c r="F7" s="38" t="s">
        <v>75</v>
      </c>
      <c r="G7" s="52">
        <v>1</v>
      </c>
      <c r="H7" s="54">
        <v>5</v>
      </c>
      <c r="I7" s="54">
        <v>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1.5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0.34</v>
      </c>
      <c r="F15" s="39" t="s">
        <v>77</v>
      </c>
      <c r="G15" s="55">
        <v>1</v>
      </c>
      <c r="H15" s="57">
        <v>5</v>
      </c>
      <c r="I15" s="57">
        <v>1.1299999999999999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1.23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2.37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2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1.1299999999999999</v>
      </c>
      <c r="F29" s="39" t="s">
        <v>77</v>
      </c>
      <c r="G29" s="55">
        <v>1</v>
      </c>
      <c r="H29" s="57">
        <v>5</v>
      </c>
      <c r="I29" s="57">
        <v>0.3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2wX3hX7GIiOjy19t5SHUwMuCLk2ew3KDBRHatv2hBPlehBQ3MdlNxr4zwB4HjY7hyfCvkRxCoLFdE/uPe88MSg==" saltValue="jpmxA6n7ExPiUqowhRwQ9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49" priority="2">
      <formula>$L5="evolutie negativa"</formula>
    </cfRule>
    <cfRule type="expression" dxfId="748" priority="3">
      <formula>$L5=0</formula>
    </cfRule>
    <cfRule type="expression" dxfId="747" priority="4">
      <formula>$L5="−"</formula>
    </cfRule>
    <cfRule type="expression" dxfId="746" priority="6">
      <formula>$K5&gt;1</formula>
    </cfRule>
    <cfRule type="expression" dxfId="745" priority="7">
      <formula>$L5&lt;0</formula>
    </cfRule>
    <cfRule type="expression" dxfId="744" priority="8">
      <formula>$K5&gt;0</formula>
    </cfRule>
  </conditionalFormatting>
  <conditionalFormatting sqref="L44 L58">
    <cfRule type="expression" dxfId="743" priority="55">
      <formula>$L44="evolutie negativa"</formula>
    </cfRule>
    <cfRule type="expression" dxfId="742" priority="56">
      <formula>$L44=0</formula>
    </cfRule>
    <cfRule type="expression" dxfId="741" priority="57">
      <formula>$L44="−"</formula>
    </cfRule>
    <cfRule type="expression" dxfId="740" priority="58">
      <formula>$L44&lt;0</formula>
    </cfRule>
    <cfRule type="expression" dxfId="739" priority="59">
      <formula>$K44&gt;0</formula>
    </cfRule>
  </conditionalFormatting>
  <conditionalFormatting sqref="L44">
    <cfRule type="expression" dxfId="738" priority="40">
      <formula>$K44&lt;1</formula>
    </cfRule>
    <cfRule type="expression" dxfId="737" priority="41">
      <formula>$K44&gt;1</formula>
    </cfRule>
  </conditionalFormatting>
  <conditionalFormatting sqref="L58">
    <cfRule type="expression" dxfId="736" priority="31">
      <formula>$K58&lt;1</formula>
    </cfRule>
    <cfRule type="expression" dxfId="73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CD0DCE-7A7B-4098-AD0B-8C4A06CEF0E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8930661-2458-4229-A705-9E2D87D245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CBC18137-F72D-4177-A77C-8E40BBE9B9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FDDEBA9F-B018-4AB7-B845-46941B6DD0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C328A-7EB9-40CC-AC2B-46A30DFB70A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0</v>
      </c>
      <c r="F7" s="38" t="s">
        <v>75</v>
      </c>
      <c r="G7" s="52">
        <v>1</v>
      </c>
      <c r="H7" s="54">
        <v>5</v>
      </c>
      <c r="I7" s="54">
        <v>0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0</v>
      </c>
      <c r="F8" s="38" t="s">
        <v>75</v>
      </c>
      <c r="G8" s="52">
        <v>0.66669999999999996</v>
      </c>
      <c r="H8" s="54">
        <v>2</v>
      </c>
      <c r="I8" s="54">
        <v>0</v>
      </c>
      <c r="J8" s="38" t="s">
        <v>75</v>
      </c>
      <c r="K8" s="8">
        <f t="shared" si="1"/>
        <v>0.66669999999999996</v>
      </c>
      <c r="L8" s="9">
        <f t="shared" si="0"/>
        <v>-0.33330000000000004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0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>
        <v>1</v>
      </c>
      <c r="H12" s="54">
        <v>5</v>
      </c>
      <c r="I12" s="54">
        <v>0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1</v>
      </c>
      <c r="H20" s="54">
        <v>5</v>
      </c>
      <c r="I20" s="54">
        <v>0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0.66669999999999996</v>
      </c>
      <c r="D22" s="53">
        <v>2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>
        <v>1</v>
      </c>
      <c r="H25" s="54">
        <v>5</v>
      </c>
      <c r="I25" s="54">
        <v>0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JcQStDACP7hg8Ml0QL3IoCQibUaF4UpbJ+NzXueXU1+zqYVUIT+25U2z7a9pUxsTNPlW6vPvLNs9Yosb47A8EQ==" saltValue="/nxwr1V69w0DcDpPts+my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734" priority="2">
      <formula>$L5="evolutie negativa"</formula>
    </cfRule>
    <cfRule type="expression" dxfId="733" priority="3">
      <formula>$L5=0</formula>
    </cfRule>
    <cfRule type="expression" dxfId="732" priority="4">
      <formula>$L5="−"</formula>
    </cfRule>
    <cfRule type="expression" dxfId="731" priority="6">
      <formula>$K5&gt;1</formula>
    </cfRule>
    <cfRule type="expression" dxfId="730" priority="7">
      <formula>$L5&lt;0</formula>
    </cfRule>
    <cfRule type="expression" dxfId="729" priority="8">
      <formula>$K5&gt;0</formula>
    </cfRule>
  </conditionalFormatting>
  <conditionalFormatting sqref="L44 L58">
    <cfRule type="expression" dxfId="728" priority="45">
      <formula>$L44="evolutie negativa"</formula>
    </cfRule>
    <cfRule type="expression" dxfId="727" priority="46">
      <formula>$L44=0</formula>
    </cfRule>
    <cfRule type="expression" dxfId="726" priority="47">
      <formula>$L44="−"</formula>
    </cfRule>
    <cfRule type="expression" dxfId="725" priority="48">
      <formula>$L44&lt;0</formula>
    </cfRule>
    <cfRule type="expression" dxfId="724" priority="49">
      <formula>$K44&gt;0</formula>
    </cfRule>
  </conditionalFormatting>
  <conditionalFormatting sqref="L44">
    <cfRule type="expression" dxfId="723" priority="30">
      <formula>$K44&lt;1</formula>
    </cfRule>
    <cfRule type="expression" dxfId="722" priority="31">
      <formula>$K44&gt;1</formula>
    </cfRule>
  </conditionalFormatting>
  <conditionalFormatting sqref="L58">
    <cfRule type="expression" dxfId="721" priority="21">
      <formula>$K58&lt;1</formula>
    </cfRule>
    <cfRule type="expression" dxfId="72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BEF5CD-5027-4B97-B4D6-A40719B543A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3F6834B-6E25-4A0B-A3B8-2EB12B3D8F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A1C23A58-00E3-4862-BC4D-7ACE2C9ED2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9691D53-046C-403F-BDBD-FBB0C9D9F90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7B51-F471-4221-8F00-B81011EFFCCB}">
  <sheetPr codeName="Sheet4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5</v>
      </c>
      <c r="F5" s="38" t="s">
        <v>75</v>
      </c>
      <c r="G5" s="52">
        <v>1</v>
      </c>
      <c r="H5" s="54">
        <v>5</v>
      </c>
      <c r="I5" s="54">
        <v>6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0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3</v>
      </c>
      <c r="F14" s="38" t="s">
        <v>75</v>
      </c>
      <c r="G14" s="52">
        <v>1</v>
      </c>
      <c r="H14" s="54">
        <v>5</v>
      </c>
      <c r="I14" s="54">
        <v>3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0.1</v>
      </c>
      <c r="F15" s="39" t="s">
        <v>77</v>
      </c>
      <c r="G15" s="55">
        <v>1</v>
      </c>
      <c r="H15" s="57">
        <v>5</v>
      </c>
      <c r="I15" s="57">
        <v>0.11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6</v>
      </c>
      <c r="F19" s="38" t="s">
        <v>75</v>
      </c>
      <c r="G19" s="52">
        <v>1</v>
      </c>
      <c r="H19" s="54">
        <v>5</v>
      </c>
      <c r="I19" s="54">
        <v>4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1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3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0.11</v>
      </c>
      <c r="F29" s="39" t="s">
        <v>77</v>
      </c>
      <c r="G29" s="55">
        <v>1</v>
      </c>
      <c r="H29" s="57">
        <v>5</v>
      </c>
      <c r="I29" s="57">
        <v>0.12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mpTZIFclZ/NIbjiIfyj2tSv5ohGQMEcn4lyeAZlQuUyQcbx/mHNPcS9Nt70g/uVlgtsXSf/Ke5eChFgeyNnG2A==" saltValue="3vi4o+5nhq/C+XaaAcYti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19" priority="2">
      <formula>$L5="evolutie negativa"</formula>
    </cfRule>
    <cfRule type="expression" dxfId="718" priority="3">
      <formula>$L5=0</formula>
    </cfRule>
    <cfRule type="expression" dxfId="717" priority="4">
      <formula>$L5="−"</formula>
    </cfRule>
    <cfRule type="expression" dxfId="716" priority="6">
      <formula>$K5&gt;1</formula>
    </cfRule>
    <cfRule type="expression" dxfId="715" priority="7">
      <formula>$L5&lt;0</formula>
    </cfRule>
    <cfRule type="expression" dxfId="714" priority="8">
      <formula>$K5&gt;0</formula>
    </cfRule>
  </conditionalFormatting>
  <conditionalFormatting sqref="L44 L58">
    <cfRule type="expression" dxfId="713" priority="55">
      <formula>$L44="evolutie negativa"</formula>
    </cfRule>
    <cfRule type="expression" dxfId="712" priority="56">
      <formula>$L44=0</formula>
    </cfRule>
    <cfRule type="expression" dxfId="711" priority="57">
      <formula>$L44="−"</formula>
    </cfRule>
    <cfRule type="expression" dxfId="710" priority="58">
      <formula>$L44&lt;0</formula>
    </cfRule>
    <cfRule type="expression" dxfId="709" priority="59">
      <formula>$K44&gt;0</formula>
    </cfRule>
  </conditionalFormatting>
  <conditionalFormatting sqref="L44">
    <cfRule type="expression" dxfId="708" priority="40">
      <formula>$K44&lt;1</formula>
    </cfRule>
    <cfRule type="expression" dxfId="707" priority="41">
      <formula>$K44&gt;1</formula>
    </cfRule>
  </conditionalFormatting>
  <conditionalFormatting sqref="L58">
    <cfRule type="expression" dxfId="706" priority="31">
      <formula>$K58&lt;1</formula>
    </cfRule>
    <cfRule type="expression" dxfId="70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DC1673E-6502-4EE4-AAA9-15E8D33F9A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2703515-7E12-4B65-84A9-57A8CA2030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0702254D-3E74-47E5-8424-B9D592836F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B678CF23-39DD-41ED-BA2C-9D0C3ABDD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6081-FB4F-484D-A3C8-D770F3B34DF4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4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4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7weh6De76d1ObN8Le1fGASPvBcOKcHKPZaT5EqPxvZ/JEZqmcJLYU1aq5y+wdnQQvgGa7Wz7PTAGvI8E8b6EaQ==" saltValue="n5aeQ1ncbHknXlkhO9mr+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704" priority="2">
      <formula>$L5="evolutie negativa"</formula>
    </cfRule>
    <cfRule type="expression" dxfId="703" priority="3">
      <formula>$L5=0</formula>
    </cfRule>
    <cfRule type="expression" dxfId="702" priority="4">
      <formula>$L5="−"</formula>
    </cfRule>
    <cfRule type="expression" dxfId="701" priority="6">
      <formula>$K5&gt;1</formula>
    </cfRule>
    <cfRule type="expression" dxfId="700" priority="7">
      <formula>$L5&lt;0</formula>
    </cfRule>
    <cfRule type="expression" dxfId="699" priority="8">
      <formula>$K5&gt;0</formula>
    </cfRule>
  </conditionalFormatting>
  <conditionalFormatting sqref="L44 L58">
    <cfRule type="expression" dxfId="698" priority="45">
      <formula>$L44="evolutie negativa"</formula>
    </cfRule>
    <cfRule type="expression" dxfId="697" priority="46">
      <formula>$L44=0</formula>
    </cfRule>
    <cfRule type="expression" dxfId="696" priority="47">
      <formula>$L44="−"</formula>
    </cfRule>
    <cfRule type="expression" dxfId="695" priority="48">
      <formula>$L44&lt;0</formula>
    </cfRule>
    <cfRule type="expression" dxfId="694" priority="49">
      <formula>$K44&gt;0</formula>
    </cfRule>
  </conditionalFormatting>
  <conditionalFormatting sqref="L44">
    <cfRule type="expression" dxfId="693" priority="30">
      <formula>$K44&lt;1</formula>
    </cfRule>
    <cfRule type="expression" dxfId="692" priority="31">
      <formula>$K44&gt;1</formula>
    </cfRule>
  </conditionalFormatting>
  <conditionalFormatting sqref="L58">
    <cfRule type="expression" dxfId="691" priority="21">
      <formula>$K58&lt;1</formula>
    </cfRule>
    <cfRule type="expression" dxfId="69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90309C1-8213-422F-9F3D-BF3BABAA26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7DA019A-6E34-4839-B0D5-174E979408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8B3AB98E-D3CE-4FFF-ACE9-DAA56202E9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A1F1CC8E-975A-4CE5-A7BE-5D708A2806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626B-A205-4DA1-B846-25E5544FF8A6}">
  <sheetPr codeName="Sheet4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0</v>
      </c>
      <c r="F7" s="38" t="s">
        <v>75</v>
      </c>
      <c r="G7" s="52">
        <v>1</v>
      </c>
      <c r="H7" s="54">
        <v>5</v>
      </c>
      <c r="I7" s="54">
        <v>0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0</v>
      </c>
      <c r="F8" s="38" t="s">
        <v>75</v>
      </c>
      <c r="G8" s="52">
        <v>1</v>
      </c>
      <c r="H8" s="54">
        <v>5</v>
      </c>
      <c r="I8" s="54">
        <v>0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0</v>
      </c>
      <c r="F10" s="38" t="s">
        <v>76</v>
      </c>
      <c r="G10" s="52">
        <v>1</v>
      </c>
      <c r="H10" s="54">
        <v>5</v>
      </c>
      <c r="I10" s="54">
        <v>0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0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>
        <v>1</v>
      </c>
      <c r="H12" s="54">
        <v>5</v>
      </c>
      <c r="I12" s="54">
        <v>0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0</v>
      </c>
      <c r="F13" s="38" t="s">
        <v>75</v>
      </c>
      <c r="G13" s="52">
        <v>1</v>
      </c>
      <c r="H13" s="54">
        <v>5</v>
      </c>
      <c r="I13" s="54">
        <v>0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</v>
      </c>
      <c r="F15" s="39" t="s">
        <v>77</v>
      </c>
      <c r="G15" s="55">
        <v>1</v>
      </c>
      <c r="H15" s="57">
        <v>5</v>
      </c>
      <c r="I15" s="57">
        <v>0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1</v>
      </c>
      <c r="H20" s="54">
        <v>5</v>
      </c>
      <c r="I20" s="54">
        <v>0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0</v>
      </c>
      <c r="F21" s="38" t="s">
        <v>75</v>
      </c>
      <c r="G21" s="52">
        <v>1</v>
      </c>
      <c r="H21" s="54">
        <v>5</v>
      </c>
      <c r="I21" s="54">
        <v>0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0</v>
      </c>
      <c r="F22" s="38" t="s">
        <v>75</v>
      </c>
      <c r="G22" s="52">
        <v>1</v>
      </c>
      <c r="H22" s="54">
        <v>5</v>
      </c>
      <c r="I22" s="54">
        <v>0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0</v>
      </c>
      <c r="F24" s="38" t="s">
        <v>76</v>
      </c>
      <c r="G24" s="52">
        <v>1</v>
      </c>
      <c r="H24" s="54">
        <v>5</v>
      </c>
      <c r="I24" s="54">
        <v>0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>
        <v>1</v>
      </c>
      <c r="H25" s="54">
        <v>5</v>
      </c>
      <c r="I25" s="54">
        <v>0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0</v>
      </c>
      <c r="F27" s="38" t="s">
        <v>75</v>
      </c>
      <c r="G27" s="52">
        <v>1</v>
      </c>
      <c r="H27" s="54">
        <v>5</v>
      </c>
      <c r="I27" s="54">
        <v>0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>
        <v>1</v>
      </c>
      <c r="H28" s="54">
        <v>5</v>
      </c>
      <c r="I28" s="54">
        <v>0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</v>
      </c>
      <c r="F29" s="39" t="s">
        <v>77</v>
      </c>
      <c r="G29" s="55">
        <v>1</v>
      </c>
      <c r="H29" s="57">
        <v>5</v>
      </c>
      <c r="I29" s="57">
        <v>0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npMJ+P8F984WDSYXeDYjFJEvl7wMPztPqCKn1+lUdl5872IWdAv2t2l5rMWcbMrsAr3DozIZyvz9Hs+F3YHT1Q==" saltValue="aBwtOlcYx8kl7crG1OyRl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689" priority="2">
      <formula>$L5="evolutie negativa"</formula>
    </cfRule>
    <cfRule type="expression" dxfId="688" priority="3">
      <formula>$L5=0</formula>
    </cfRule>
    <cfRule type="expression" dxfId="687" priority="4">
      <formula>$L5="−"</formula>
    </cfRule>
    <cfRule type="expression" dxfId="686" priority="6">
      <formula>$K5&gt;1</formula>
    </cfRule>
    <cfRule type="expression" dxfId="685" priority="7">
      <formula>$L5&lt;0</formula>
    </cfRule>
    <cfRule type="expression" dxfId="684" priority="8">
      <formula>$K5&gt;0</formula>
    </cfRule>
  </conditionalFormatting>
  <conditionalFormatting sqref="L44 L58">
    <cfRule type="expression" dxfId="683" priority="55">
      <formula>$L44="evolutie negativa"</formula>
    </cfRule>
    <cfRule type="expression" dxfId="682" priority="56">
      <formula>$L44=0</formula>
    </cfRule>
    <cfRule type="expression" dxfId="681" priority="57">
      <formula>$L44="−"</formula>
    </cfRule>
    <cfRule type="expression" dxfId="680" priority="58">
      <formula>$L44&lt;0</formula>
    </cfRule>
    <cfRule type="expression" dxfId="679" priority="59">
      <formula>$K44&gt;0</formula>
    </cfRule>
  </conditionalFormatting>
  <conditionalFormatting sqref="L44">
    <cfRule type="expression" dxfId="678" priority="40">
      <formula>$K44&lt;1</formula>
    </cfRule>
    <cfRule type="expression" dxfId="677" priority="41">
      <formula>$K44&gt;1</formula>
    </cfRule>
  </conditionalFormatting>
  <conditionalFormatting sqref="L58">
    <cfRule type="expression" dxfId="676" priority="31">
      <formula>$K58&lt;1</formula>
    </cfRule>
    <cfRule type="expression" dxfId="67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432638D-02F1-496B-A071-3555D4E189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A83E200-016C-40C6-9A76-933B1D546FB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82F03481-4A1A-4E03-A921-200CE09C32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9A0F840-5D1B-4C26-A8FA-4CBB05DC47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6EC5-4DFB-4B2C-BDDD-08E806B95C70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114</v>
      </c>
      <c r="C2" s="49" t="s">
        <v>119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/>
      <c r="E5" s="54"/>
      <c r="F5" s="38"/>
      <c r="G5" s="52"/>
      <c r="H5" s="54"/>
      <c r="I5" s="54"/>
      <c r="J5" s="38"/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/>
      <c r="E6" s="54"/>
      <c r="F6" s="38"/>
      <c r="G6" s="52"/>
      <c r="H6" s="54"/>
      <c r="I6" s="54"/>
      <c r="J6" s="38"/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/>
      <c r="E7" s="54"/>
      <c r="F7" s="38"/>
      <c r="G7" s="52"/>
      <c r="H7" s="54"/>
      <c r="I7" s="54"/>
      <c r="J7" s="38"/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/>
      <c r="E8" s="54"/>
      <c r="F8" s="38"/>
      <c r="G8" s="52"/>
      <c r="H8" s="54"/>
      <c r="I8" s="54"/>
      <c r="J8" s="38"/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/>
      <c r="E9" s="54"/>
      <c r="F9" s="38"/>
      <c r="G9" s="52"/>
      <c r="H9" s="54"/>
      <c r="I9" s="54"/>
      <c r="J9" s="38"/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/>
      <c r="E10" s="54"/>
      <c r="F10" s="38"/>
      <c r="G10" s="52"/>
      <c r="H10" s="54"/>
      <c r="I10" s="54"/>
      <c r="J10" s="38"/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/>
      <c r="E11" s="54"/>
      <c r="F11" s="38"/>
      <c r="G11" s="52"/>
      <c r="H11" s="54"/>
      <c r="I11" s="54"/>
      <c r="J11" s="38"/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/>
      <c r="E12" s="54"/>
      <c r="F12" s="38"/>
      <c r="G12" s="52"/>
      <c r="H12" s="54"/>
      <c r="I12" s="54"/>
      <c r="J12" s="38"/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/>
      <c r="E13" s="54"/>
      <c r="F13" s="38"/>
      <c r="G13" s="52"/>
      <c r="H13" s="54"/>
      <c r="I13" s="54"/>
      <c r="J13" s="38"/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/>
      <c r="E14" s="54"/>
      <c r="F14" s="38"/>
      <c r="G14" s="52"/>
      <c r="H14" s="54"/>
      <c r="I14" s="54"/>
      <c r="J14" s="38"/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/>
      <c r="E15" s="57"/>
      <c r="F15" s="39"/>
      <c r="G15" s="55"/>
      <c r="H15" s="57"/>
      <c r="I15" s="57"/>
      <c r="J15" s="39"/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/>
      <c r="E19" s="54"/>
      <c r="F19" s="38"/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/>
      <c r="E20" s="54"/>
      <c r="F20" s="38"/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/>
      <c r="E21" s="54"/>
      <c r="F21" s="38"/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/>
      <c r="E22" s="54"/>
      <c r="F22" s="38"/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/>
      <c r="E23" s="54"/>
      <c r="F23" s="38"/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/>
      <c r="E24" s="54"/>
      <c r="F24" s="38"/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/>
      <c r="E25" s="54"/>
      <c r="F25" s="38"/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/>
      <c r="E26" s="54"/>
      <c r="F26" s="38"/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/>
      <c r="E27" s="54"/>
      <c r="F27" s="38"/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/>
      <c r="E28" s="54"/>
      <c r="F28" s="38"/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/>
      <c r="E29" s="57"/>
      <c r="F29" s="39"/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JvPiQuzRprP84r+zVYGZi3e7w/+hC0hkvT8IEAogROY1BaS63f1SXcjAW7lErg88xaCUqSbLU9u7GohES43pbA==" saltValue="M9i1TAPPDttyOuWBMXBQb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674" priority="2">
      <formula>$L5="evolutie negativa"</formula>
    </cfRule>
    <cfRule type="expression" dxfId="673" priority="3">
      <formula>$L5=0</formula>
    </cfRule>
    <cfRule type="expression" dxfId="672" priority="4">
      <formula>$L5="−"</formula>
    </cfRule>
    <cfRule type="expression" dxfId="671" priority="6">
      <formula>$K5&gt;1</formula>
    </cfRule>
    <cfRule type="expression" dxfId="670" priority="7">
      <formula>$L5&lt;0</formula>
    </cfRule>
    <cfRule type="expression" dxfId="669" priority="8">
      <formula>$K5&gt;0</formula>
    </cfRule>
  </conditionalFormatting>
  <conditionalFormatting sqref="L44 L58">
    <cfRule type="expression" dxfId="668" priority="45">
      <formula>$L44="evolutie negativa"</formula>
    </cfRule>
    <cfRule type="expression" dxfId="667" priority="46">
      <formula>$L44=0</formula>
    </cfRule>
    <cfRule type="expression" dxfId="666" priority="47">
      <formula>$L44="−"</formula>
    </cfRule>
    <cfRule type="expression" dxfId="665" priority="48">
      <formula>$L44&lt;0</formula>
    </cfRule>
    <cfRule type="expression" dxfId="664" priority="49">
      <formula>$K44&gt;0</formula>
    </cfRule>
  </conditionalFormatting>
  <conditionalFormatting sqref="L44">
    <cfRule type="expression" dxfId="663" priority="30">
      <formula>$K44&lt;1</formula>
    </cfRule>
    <cfRule type="expression" dxfId="662" priority="31">
      <formula>$K44&gt;1</formula>
    </cfRule>
  </conditionalFormatting>
  <conditionalFormatting sqref="L58">
    <cfRule type="expression" dxfId="661" priority="21">
      <formula>$K58&lt;1</formula>
    </cfRule>
    <cfRule type="expression" dxfId="66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44C41A2-69CB-4971-B724-DDF9944219A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D0D4244-2AD3-4B3C-9E3E-495B638F04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B56A34D0-DE5D-4263-AC03-935A05B0748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15651F24-95C2-423E-9B4C-A91E9A54559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6B06-7541-493E-9667-068C57CC2628}">
  <sheetPr codeName="Sheet4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>
        <v>1</v>
      </c>
      <c r="H5" s="54">
        <v>5</v>
      </c>
      <c r="I5" s="54">
        <v>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2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2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>
        <v>1</v>
      </c>
      <c r="H9" s="54">
        <v>5</v>
      </c>
      <c r="I9" s="54">
        <v>2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5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2</v>
      </c>
      <c r="F13" s="38" t="s">
        <v>75</v>
      </c>
      <c r="G13" s="52">
        <v>1</v>
      </c>
      <c r="H13" s="54">
        <v>5</v>
      </c>
      <c r="I13" s="54">
        <v>2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2</v>
      </c>
      <c r="F14" s="38" t="s">
        <v>75</v>
      </c>
      <c r="G14" s="52">
        <v>1</v>
      </c>
      <c r="H14" s="54">
        <v>5</v>
      </c>
      <c r="I14" s="54">
        <v>2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</v>
      </c>
      <c r="F15" s="39" t="s">
        <v>77</v>
      </c>
      <c r="G15" s="55">
        <v>1</v>
      </c>
      <c r="H15" s="57">
        <v>5</v>
      </c>
      <c r="I15" s="57">
        <v>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2</v>
      </c>
      <c r="F21" s="38" t="s">
        <v>75</v>
      </c>
      <c r="G21" s="52">
        <v>1</v>
      </c>
      <c r="H21" s="54">
        <v>5</v>
      </c>
      <c r="I21" s="54">
        <v>2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2</v>
      </c>
      <c r="F23" s="38" t="s">
        <v>75</v>
      </c>
      <c r="G23" s="52"/>
      <c r="H23" s="54">
        <v>0</v>
      </c>
      <c r="I23" s="54">
        <v>2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2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2</v>
      </c>
      <c r="F27" s="38" t="s">
        <v>75</v>
      </c>
      <c r="G27" s="52">
        <v>1</v>
      </c>
      <c r="H27" s="54">
        <v>5</v>
      </c>
      <c r="I27" s="54">
        <v>2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2</v>
      </c>
      <c r="F28" s="38" t="s">
        <v>75</v>
      </c>
      <c r="G28" s="52">
        <v>1</v>
      </c>
      <c r="H28" s="54">
        <v>5</v>
      </c>
      <c r="I28" s="54">
        <v>2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</v>
      </c>
      <c r="F29" s="39" t="s">
        <v>77</v>
      </c>
      <c r="G29" s="55">
        <v>1</v>
      </c>
      <c r="H29" s="57">
        <v>5</v>
      </c>
      <c r="I29" s="57">
        <v>1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/hQsexe8N492yiP3vUz5PrukvPy4m5+ouwtT9uXAj89c783LAnoaNReuVmte/pTd05Mg0XinGhGR+RM2wMF3/w==" saltValue="DLYSFLopem9Nzju0pE6Ds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659" priority="2">
      <formula>$L5="evolutie negativa"</formula>
    </cfRule>
    <cfRule type="expression" dxfId="658" priority="3">
      <formula>$L5=0</formula>
    </cfRule>
    <cfRule type="expression" dxfId="657" priority="4">
      <formula>$L5="−"</formula>
    </cfRule>
    <cfRule type="expression" dxfId="656" priority="6">
      <formula>$K5&gt;1</formula>
    </cfRule>
    <cfRule type="expression" dxfId="655" priority="7">
      <formula>$L5&lt;0</formula>
    </cfRule>
    <cfRule type="expression" dxfId="654" priority="8">
      <formula>$K5&gt;0</formula>
    </cfRule>
  </conditionalFormatting>
  <conditionalFormatting sqref="L44 L58">
    <cfRule type="expression" dxfId="653" priority="63">
      <formula>$L44="evolutie negativa"</formula>
    </cfRule>
    <cfRule type="expression" dxfId="652" priority="64">
      <formula>$L44=0</formula>
    </cfRule>
    <cfRule type="expression" dxfId="651" priority="65">
      <formula>$L44="−"</formula>
    </cfRule>
    <cfRule type="expression" dxfId="650" priority="66">
      <formula>$L44&lt;0</formula>
    </cfRule>
    <cfRule type="expression" dxfId="649" priority="67">
      <formula>$K44&gt;0</formula>
    </cfRule>
  </conditionalFormatting>
  <conditionalFormatting sqref="L44">
    <cfRule type="expression" dxfId="648" priority="48">
      <formula>$K44&lt;1</formula>
    </cfRule>
    <cfRule type="expression" dxfId="647" priority="49">
      <formula>$K44&gt;1</formula>
    </cfRule>
  </conditionalFormatting>
  <conditionalFormatting sqref="L58">
    <cfRule type="expression" dxfId="646" priority="39">
      <formula>$K58&lt;1</formula>
    </cfRule>
    <cfRule type="expression" dxfId="645" priority="4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A58FA1-796F-4434-B3CB-2843FDB45B5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EFC07A6-C00A-474C-B475-B59C2941BC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2" id="{F70B5E86-873E-4CCD-BF53-1FCBE4DC6A9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8" id="{6767B4DB-3E5C-462A-9F56-0AF23068BC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C6AC-1A47-482F-A57A-753789138C4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L9fi5M81OfmasCTR/hmVS90F3S3xiVuGvWuuJYaJVBx6lS8+6nNtkCGFUvEnAynF8SHBSYWhIo2lS/x+V71l3g==" saltValue="9XZwRZqTyyTUCVrfwinQ+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644" priority="2">
      <formula>$L5="evolutie negativa"</formula>
    </cfRule>
    <cfRule type="expression" dxfId="643" priority="3">
      <formula>$L5=0</formula>
    </cfRule>
    <cfRule type="expression" dxfId="642" priority="4">
      <formula>$L5="−"</formula>
    </cfRule>
    <cfRule type="expression" dxfId="641" priority="6">
      <formula>$K5&gt;1</formula>
    </cfRule>
    <cfRule type="expression" dxfId="640" priority="7">
      <formula>$L5&lt;0</formula>
    </cfRule>
    <cfRule type="expression" dxfId="639" priority="8">
      <formula>$K5&gt;0</formula>
    </cfRule>
  </conditionalFormatting>
  <conditionalFormatting sqref="L44 L58">
    <cfRule type="expression" dxfId="638" priority="53">
      <formula>$L44="evolutie negativa"</formula>
    </cfRule>
    <cfRule type="expression" dxfId="637" priority="54">
      <formula>$L44=0</formula>
    </cfRule>
    <cfRule type="expression" dxfId="636" priority="55">
      <formula>$L44="−"</formula>
    </cfRule>
    <cfRule type="expression" dxfId="635" priority="56">
      <formula>$L44&lt;0</formula>
    </cfRule>
    <cfRule type="expression" dxfId="634" priority="57">
      <formula>$K44&gt;0</formula>
    </cfRule>
  </conditionalFormatting>
  <conditionalFormatting sqref="L44">
    <cfRule type="expression" dxfId="633" priority="38">
      <formula>$K44&lt;1</formula>
    </cfRule>
    <cfRule type="expression" dxfId="632" priority="39">
      <formula>$K44&gt;1</formula>
    </cfRule>
  </conditionalFormatting>
  <conditionalFormatting sqref="L58">
    <cfRule type="expression" dxfId="631" priority="29">
      <formula>$K58&lt;1</formula>
    </cfRule>
    <cfRule type="expression" dxfId="630" priority="30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DEBBB8-EA9F-418B-BC9F-CFF97A6D7B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8BAD654-8554-4FB0-942D-241CDD602E1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2" id="{6C9B2556-C496-4BE5-B7A6-585729AA8C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8" id="{A8F35102-293E-4735-934D-EF99F5C5F73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4B77-4F6B-49BF-8F58-4BCD35614A54}">
  <sheetPr codeName="Sheet4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2.09</v>
      </c>
      <c r="F5" s="38" t="s">
        <v>75</v>
      </c>
      <c r="G5" s="52">
        <v>1</v>
      </c>
      <c r="H5" s="54">
        <v>5</v>
      </c>
      <c r="I5" s="54">
        <v>2.2400000000000002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1.47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1.1499999999999999</v>
      </c>
      <c r="F7" s="38" t="s">
        <v>75</v>
      </c>
      <c r="G7" s="52">
        <v>1</v>
      </c>
      <c r="H7" s="54">
        <v>5</v>
      </c>
      <c r="I7" s="54">
        <v>1.29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1.88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2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1.59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2.2400000000000002</v>
      </c>
      <c r="F19" s="38" t="s">
        <v>75</v>
      </c>
      <c r="G19" s="52">
        <v>1</v>
      </c>
      <c r="H19" s="54">
        <v>5</v>
      </c>
      <c r="I19" s="54">
        <v>2.4700000000000002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1.99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1.29</v>
      </c>
      <c r="F21" s="38" t="s">
        <v>75</v>
      </c>
      <c r="G21" s="52">
        <v>1</v>
      </c>
      <c r="H21" s="54">
        <v>5</v>
      </c>
      <c r="I21" s="54">
        <v>1.27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1.88</v>
      </c>
      <c r="F22" s="38" t="s">
        <v>75</v>
      </c>
      <c r="G22" s="52">
        <v>1</v>
      </c>
      <c r="H22" s="54">
        <v>5</v>
      </c>
      <c r="I22" s="54">
        <v>1.75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>
        <v>1</v>
      </c>
      <c r="H28" s="54">
        <v>5</v>
      </c>
      <c r="I28" s="54">
        <v>3.75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BeKtDyFtNkIe6+rCcHXZ/RzR7DfK3zIbypIO+CNntzrxbfTZSGKxqlqhN6QhR9lrQdpJvzGf+CL/OnMTlKmopA==" saltValue="0Ww1JGNYejya9K24Xf60x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629" priority="2">
      <formula>$L5="evolutie negativa"</formula>
    </cfRule>
    <cfRule type="expression" dxfId="628" priority="3">
      <formula>$L5=0</formula>
    </cfRule>
    <cfRule type="expression" dxfId="627" priority="4">
      <formula>$L5="−"</formula>
    </cfRule>
    <cfRule type="expression" dxfId="626" priority="6">
      <formula>$K5&gt;1</formula>
    </cfRule>
    <cfRule type="expression" dxfId="625" priority="7">
      <formula>$L5&lt;0</formula>
    </cfRule>
    <cfRule type="expression" dxfId="624" priority="8">
      <formula>$K5&gt;0</formula>
    </cfRule>
  </conditionalFormatting>
  <conditionalFormatting sqref="L44 L58">
    <cfRule type="expression" dxfId="623" priority="55">
      <formula>$L44="evolutie negativa"</formula>
    </cfRule>
    <cfRule type="expression" dxfId="622" priority="56">
      <formula>$L44=0</formula>
    </cfRule>
    <cfRule type="expression" dxfId="621" priority="57">
      <formula>$L44="−"</formula>
    </cfRule>
    <cfRule type="expression" dxfId="620" priority="58">
      <formula>$L44&lt;0</formula>
    </cfRule>
    <cfRule type="expression" dxfId="619" priority="59">
      <formula>$K44&gt;0</formula>
    </cfRule>
  </conditionalFormatting>
  <conditionalFormatting sqref="L44">
    <cfRule type="expression" dxfId="618" priority="40">
      <formula>$K44&lt;1</formula>
    </cfRule>
    <cfRule type="expression" dxfId="617" priority="41">
      <formula>$K44&gt;1</formula>
    </cfRule>
  </conditionalFormatting>
  <conditionalFormatting sqref="L58">
    <cfRule type="expression" dxfId="616" priority="31">
      <formula>$K58&lt;1</formula>
    </cfRule>
    <cfRule type="expression" dxfId="61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43C138-A8B4-4311-9052-CBF6939024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D084BC0-9B86-42D8-B5C5-1089989B5C2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7F60FF5-E7E7-4B74-9A3F-9632884F50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4D427CC2-4CFD-48BC-84C8-3A9EA2F0F6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8409-0437-4A2F-A144-1A3635C501D4}">
  <sheetPr codeName="Sheet4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1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kDkeEWEyuNUL/IkO75TbQj1/XIBDPqEiaUfqmCtaS6z6l9DCKPorbuKQBP0NlypUzHAfTBtvsZteavJs0DBcPg==" saltValue="XlVZeNIEerI31NUarRbdz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614" priority="2">
      <formula>$L5="evolutie negativa"</formula>
    </cfRule>
    <cfRule type="expression" dxfId="613" priority="3">
      <formula>$L5=0</formula>
    </cfRule>
    <cfRule type="expression" dxfId="612" priority="4">
      <formula>$L5="−"</formula>
    </cfRule>
    <cfRule type="expression" dxfId="611" priority="6">
      <formula>$K5&gt;1</formula>
    </cfRule>
    <cfRule type="expression" dxfId="610" priority="7">
      <formula>$L5&lt;0</formula>
    </cfRule>
    <cfRule type="expression" dxfId="609" priority="8">
      <formula>$K5&gt;0</formula>
    </cfRule>
  </conditionalFormatting>
  <conditionalFormatting sqref="L44 L58">
    <cfRule type="expression" dxfId="608" priority="55">
      <formula>$L44="evolutie negativa"</formula>
    </cfRule>
    <cfRule type="expression" dxfId="607" priority="56">
      <formula>$L44=0</formula>
    </cfRule>
    <cfRule type="expression" dxfId="606" priority="57">
      <formula>$L44="−"</formula>
    </cfRule>
    <cfRule type="expression" dxfId="605" priority="58">
      <formula>$L44&lt;0</formula>
    </cfRule>
    <cfRule type="expression" dxfId="604" priority="59">
      <formula>$K44&gt;0</formula>
    </cfRule>
  </conditionalFormatting>
  <conditionalFormatting sqref="L44">
    <cfRule type="expression" dxfId="603" priority="40">
      <formula>$K44&lt;1</formula>
    </cfRule>
    <cfRule type="expression" dxfId="602" priority="41">
      <formula>$K44&gt;1</formula>
    </cfRule>
  </conditionalFormatting>
  <conditionalFormatting sqref="L58">
    <cfRule type="expression" dxfId="601" priority="31">
      <formula>$K58&lt;1</formula>
    </cfRule>
    <cfRule type="expression" dxfId="60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8BD527F-162F-4D0D-9AD2-C84FFB08D5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A84A2AD-CB7A-47F1-879B-5C57927FF7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7D421B3-A2E9-4131-B9BE-94C072FA4C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1DE6285-F002-4BCE-86DF-E20258B7E7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87E2-5E80-4469-B565-4C99E33402C5}">
  <sheetPr codeName="Sheet5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4.3</v>
      </c>
      <c r="F5" s="38" t="s">
        <v>75</v>
      </c>
      <c r="G5" s="52">
        <v>1</v>
      </c>
      <c r="H5" s="54">
        <v>5</v>
      </c>
      <c r="I5" s="54">
        <v>8.1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2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8.1</v>
      </c>
      <c r="F19" s="38" t="s">
        <v>75</v>
      </c>
      <c r="G19" s="52">
        <v>1</v>
      </c>
      <c r="H19" s="54">
        <v>5</v>
      </c>
      <c r="I19" s="54">
        <v>9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YowKeZtv47BB1wDq76o+WBOdbOfoP2VIqMxkX0MOh52gnkXYuF6Jc/Qw1qOjnu/5MnddeqgBvF7qJ7b5D+g/HA==" saltValue="8WJ/erZjGS5KVeaHd4GsE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99" priority="2">
      <formula>$L5="evolutie negativa"</formula>
    </cfRule>
    <cfRule type="expression" dxfId="598" priority="3">
      <formula>$L5=0</formula>
    </cfRule>
    <cfRule type="expression" dxfId="597" priority="4">
      <formula>$L5="−"</formula>
    </cfRule>
    <cfRule type="expression" dxfId="596" priority="6">
      <formula>$K5&gt;1</formula>
    </cfRule>
    <cfRule type="expression" dxfId="595" priority="7">
      <formula>$L5&lt;0</formula>
    </cfRule>
    <cfRule type="expression" dxfId="594" priority="8">
      <formula>$K5&gt;0</formula>
    </cfRule>
  </conditionalFormatting>
  <conditionalFormatting sqref="L44 L58">
    <cfRule type="expression" dxfId="593" priority="55">
      <formula>$L44="evolutie negativa"</formula>
    </cfRule>
    <cfRule type="expression" dxfId="592" priority="56">
      <formula>$L44=0</formula>
    </cfRule>
    <cfRule type="expression" dxfId="591" priority="57">
      <formula>$L44="−"</formula>
    </cfRule>
    <cfRule type="expression" dxfId="590" priority="58">
      <formula>$L44&lt;0</formula>
    </cfRule>
    <cfRule type="expression" dxfId="589" priority="59">
      <formula>$K44&gt;0</formula>
    </cfRule>
  </conditionalFormatting>
  <conditionalFormatting sqref="L44">
    <cfRule type="expression" dxfId="588" priority="40">
      <formula>$K44&lt;1</formula>
    </cfRule>
    <cfRule type="expression" dxfId="587" priority="41">
      <formula>$K44&gt;1</formula>
    </cfRule>
  </conditionalFormatting>
  <conditionalFormatting sqref="L58">
    <cfRule type="expression" dxfId="586" priority="31">
      <formula>$K58&lt;1</formula>
    </cfRule>
    <cfRule type="expression" dxfId="58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D891EF-17C2-4215-949E-41981E2226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F8E5C3D-A3B2-4957-981C-9667E28C8FC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16A12CD3-C93F-4760-BBA2-F85C923AA48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982B06F-E280-4786-BDE9-6128063EDD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78F0-258A-444C-9611-47770DB23F8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0</v>
      </c>
      <c r="F8" s="38" t="s">
        <v>75</v>
      </c>
      <c r="G8" s="52">
        <v>1</v>
      </c>
      <c r="H8" s="54">
        <v>5</v>
      </c>
      <c r="I8" s="54">
        <v>5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0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>
        <v>1</v>
      </c>
      <c r="H13" s="54">
        <v>5</v>
      </c>
      <c r="I13" s="54">
        <v>4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>
        <v>1</v>
      </c>
      <c r="H21" s="54">
        <v>5</v>
      </c>
      <c r="I21" s="54">
        <v>0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5</v>
      </c>
      <c r="F22" s="38" t="s">
        <v>75</v>
      </c>
      <c r="G22" s="52">
        <v>1</v>
      </c>
      <c r="H22" s="54">
        <v>5</v>
      </c>
      <c r="I22" s="54">
        <v>0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4</v>
      </c>
      <c r="F27" s="38" t="s">
        <v>75</v>
      </c>
      <c r="G27" s="52">
        <v>1</v>
      </c>
      <c r="H27" s="54">
        <v>5</v>
      </c>
      <c r="I27" s="54">
        <v>0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>
        <v>1</v>
      </c>
      <c r="H28" s="54">
        <v>5</v>
      </c>
      <c r="I28" s="54">
        <v>0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FnzwGSARsdzKIHBdyF52XjJIfrM/a/ZGhEeEM7RtqGlgn7dSMqr4B4t88Lg62JBP/ADIyn6d8GiyE9j6gJ4gng==" saltValue="Umo76MLCoLrPYXP/zz6pL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584" priority="2">
      <formula>$L5="evolutie negativa"</formula>
    </cfRule>
    <cfRule type="expression" dxfId="583" priority="3">
      <formula>$L5=0</formula>
    </cfRule>
    <cfRule type="expression" dxfId="582" priority="4">
      <formula>$L5="−"</formula>
    </cfRule>
    <cfRule type="expression" dxfId="581" priority="6">
      <formula>$K5&gt;1</formula>
    </cfRule>
    <cfRule type="expression" dxfId="580" priority="7">
      <formula>$L5&lt;0</formula>
    </cfRule>
    <cfRule type="expression" dxfId="579" priority="8">
      <formula>$K5&gt;0</formula>
    </cfRule>
  </conditionalFormatting>
  <conditionalFormatting sqref="L44 L58">
    <cfRule type="expression" dxfId="578" priority="45">
      <formula>$L44="evolutie negativa"</formula>
    </cfRule>
    <cfRule type="expression" dxfId="577" priority="46">
      <formula>$L44=0</formula>
    </cfRule>
    <cfRule type="expression" dxfId="576" priority="47">
      <formula>$L44="−"</formula>
    </cfRule>
    <cfRule type="expression" dxfId="575" priority="48">
      <formula>$L44&lt;0</formula>
    </cfRule>
    <cfRule type="expression" dxfId="574" priority="49">
      <formula>$K44&gt;0</formula>
    </cfRule>
  </conditionalFormatting>
  <conditionalFormatting sqref="L44">
    <cfRule type="expression" dxfId="573" priority="30">
      <formula>$K44&lt;1</formula>
    </cfRule>
    <cfRule type="expression" dxfId="572" priority="31">
      <formula>$K44&gt;1</formula>
    </cfRule>
  </conditionalFormatting>
  <conditionalFormatting sqref="L58">
    <cfRule type="expression" dxfId="571" priority="21">
      <formula>$K58&lt;1</formula>
    </cfRule>
    <cfRule type="expression" dxfId="57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20B1BB0-7CF1-4EC9-92C3-C29A0D3268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79F6700-DB21-469A-AC1D-34E0C6C103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9AF561C-8CE4-4DC8-81C7-BF31CBC62E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AF4771E-FEA9-4559-8B63-C773BBA4B1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5933-5510-48D9-9782-889E45C33286}">
  <sheetPr codeName="Sheet5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49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3</v>
      </c>
      <c r="F5" s="38" t="s">
        <v>75</v>
      </c>
      <c r="G5" s="52">
        <v>1</v>
      </c>
      <c r="H5" s="54">
        <v>5</v>
      </c>
      <c r="I5" s="54">
        <v>10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</v>
      </c>
      <c r="F15" s="39" t="s">
        <v>77</v>
      </c>
      <c r="G15" s="55">
        <v>1</v>
      </c>
      <c r="H15" s="57">
        <v>5</v>
      </c>
      <c r="I15" s="57">
        <v>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10</v>
      </c>
      <c r="F19" s="38" t="s">
        <v>75</v>
      </c>
      <c r="G19" s="52">
        <v>1</v>
      </c>
      <c r="H19" s="54">
        <v>5</v>
      </c>
      <c r="I19" s="54">
        <v>3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</v>
      </c>
      <c r="F29" s="39" t="s">
        <v>77</v>
      </c>
      <c r="G29" s="55">
        <v>1</v>
      </c>
      <c r="H29" s="57">
        <v>5</v>
      </c>
      <c r="I29" s="57">
        <v>1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JFBGk+ZMAy9uEACyDrd+OjkihYru97JLOct3eeZ5QINFC/az0IouBQFJCHZ7Gm3gTZXESAzLqnX5eFzIQM3zSA==" saltValue="g9UddQGxpIClUfwflW/GF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69" priority="2">
      <formula>$L5="evolutie negativa"</formula>
    </cfRule>
    <cfRule type="expression" dxfId="568" priority="3">
      <formula>$L5=0</formula>
    </cfRule>
    <cfRule type="expression" dxfId="567" priority="4">
      <formula>$L5="−"</formula>
    </cfRule>
    <cfRule type="expression" dxfId="566" priority="6">
      <formula>$K5&gt;1</formula>
    </cfRule>
    <cfRule type="expression" dxfId="565" priority="7">
      <formula>$L5&lt;0</formula>
    </cfRule>
    <cfRule type="expression" dxfId="564" priority="8">
      <formula>$K5&gt;0</formula>
    </cfRule>
  </conditionalFormatting>
  <conditionalFormatting sqref="L44 L58">
    <cfRule type="expression" dxfId="563" priority="55">
      <formula>$L44="evolutie negativa"</formula>
    </cfRule>
    <cfRule type="expression" dxfId="562" priority="56">
      <formula>$L44=0</formula>
    </cfRule>
    <cfRule type="expression" dxfId="561" priority="57">
      <formula>$L44="−"</formula>
    </cfRule>
    <cfRule type="expression" dxfId="560" priority="58">
      <formula>$L44&lt;0</formula>
    </cfRule>
    <cfRule type="expression" dxfId="559" priority="59">
      <formula>$K44&gt;0</formula>
    </cfRule>
  </conditionalFormatting>
  <conditionalFormatting sqref="L44">
    <cfRule type="expression" dxfId="558" priority="40">
      <formula>$K44&lt;1</formula>
    </cfRule>
    <cfRule type="expression" dxfId="557" priority="41">
      <formula>$K44&gt;1</formula>
    </cfRule>
  </conditionalFormatting>
  <conditionalFormatting sqref="L58">
    <cfRule type="expression" dxfId="556" priority="31">
      <formula>$K58&lt;1</formula>
    </cfRule>
    <cfRule type="expression" dxfId="55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B6198C9-0A74-4AB5-B0B2-33DEB750E5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1ADA527-9750-4389-9574-618DA7CD27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1279EB85-F8FF-49EA-94DD-73FB2889F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FC48441-906F-4DE1-92D2-E6CDB534E9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8-7605-45E2-87F9-AC1EBF9E594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4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>
        <v>1</v>
      </c>
      <c r="H15" s="57">
        <v>5</v>
      </c>
      <c r="I15" s="57">
        <v>0.36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4</v>
      </c>
      <c r="F20" s="38" t="s">
        <v>75</v>
      </c>
      <c r="G20" s="52">
        <v>1</v>
      </c>
      <c r="H20" s="54">
        <v>5</v>
      </c>
      <c r="I20" s="54">
        <v>4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3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0.36</v>
      </c>
      <c r="F29" s="39" t="s">
        <v>77</v>
      </c>
      <c r="G29" s="55">
        <v>1</v>
      </c>
      <c r="H29" s="57">
        <v>5</v>
      </c>
      <c r="I29" s="57">
        <v>0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kwzpuMgT4gxr9nxbrZahLCdPbk2FBQLupSbsxOdHfJvHE1P/U3SFiB1Dv7otdows1k2A2IEB/cLgB0/LQ1/9lg==" saltValue="+Mf3cCpTNlAp6+1YRVv8u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554" priority="2">
      <formula>$L5="evolutie negativa"</formula>
    </cfRule>
    <cfRule type="expression" dxfId="553" priority="3">
      <formula>$L5=0</formula>
    </cfRule>
    <cfRule type="expression" dxfId="552" priority="4">
      <formula>$L5="−"</formula>
    </cfRule>
    <cfRule type="expression" dxfId="551" priority="6">
      <formula>$K5&gt;1</formula>
    </cfRule>
    <cfRule type="expression" dxfId="550" priority="7">
      <formula>$L5&lt;0</formula>
    </cfRule>
    <cfRule type="expression" dxfId="549" priority="8">
      <formula>$K5&gt;0</formula>
    </cfRule>
  </conditionalFormatting>
  <conditionalFormatting sqref="L44 L58">
    <cfRule type="expression" dxfId="548" priority="45">
      <formula>$L44="evolutie negativa"</formula>
    </cfRule>
    <cfRule type="expression" dxfId="547" priority="46">
      <formula>$L44=0</formula>
    </cfRule>
    <cfRule type="expression" dxfId="546" priority="47">
      <formula>$L44="−"</formula>
    </cfRule>
    <cfRule type="expression" dxfId="545" priority="48">
      <formula>$L44&lt;0</formula>
    </cfRule>
    <cfRule type="expression" dxfId="544" priority="49">
      <formula>$K44&gt;0</formula>
    </cfRule>
  </conditionalFormatting>
  <conditionalFormatting sqref="L44">
    <cfRule type="expression" dxfId="543" priority="30">
      <formula>$K44&lt;1</formula>
    </cfRule>
    <cfRule type="expression" dxfId="542" priority="31">
      <formula>$K44&gt;1</formula>
    </cfRule>
  </conditionalFormatting>
  <conditionalFormatting sqref="L58">
    <cfRule type="expression" dxfId="541" priority="21">
      <formula>$K58&lt;1</formula>
    </cfRule>
    <cfRule type="expression" dxfId="54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8C92C59-9DBD-4E14-B9A8-17039D8D3D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D40A644-3639-4D58-80DB-5714BD1832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ADF857C-5B9F-4410-8237-0823DFF37A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1A0B3D42-2152-4C24-B41C-AAB199908A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587F-CE33-4A9E-A9A0-6DE7DFD7825B}">
  <sheetPr codeName="Sheet5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>
        <v>1</v>
      </c>
      <c r="H5" s="54">
        <v>5</v>
      </c>
      <c r="I5" s="54">
        <v>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>
        <v>1</v>
      </c>
      <c r="H8" s="54">
        <v>5</v>
      </c>
      <c r="I8" s="54">
        <v>3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3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3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</v>
      </c>
      <c r="F15" s="39" t="s">
        <v>77</v>
      </c>
      <c r="G15" s="55">
        <v>1</v>
      </c>
      <c r="H15" s="57">
        <v>5</v>
      </c>
      <c r="I15" s="57">
        <v>0.2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3</v>
      </c>
      <c r="F22" s="38" t="s">
        <v>75</v>
      </c>
      <c r="G22" s="52">
        <v>1</v>
      </c>
      <c r="H22" s="54">
        <v>5</v>
      </c>
      <c r="I22" s="54">
        <v>3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3</v>
      </c>
      <c r="F25" s="38" t="s">
        <v>75</v>
      </c>
      <c r="G25" s="52"/>
      <c r="H25" s="54">
        <v>0</v>
      </c>
      <c r="I25" s="54">
        <v>3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3</v>
      </c>
      <c r="F26" s="38" t="s">
        <v>75</v>
      </c>
      <c r="G26" s="52">
        <v>1</v>
      </c>
      <c r="H26" s="54">
        <v>5</v>
      </c>
      <c r="I26" s="54">
        <v>3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0.2</v>
      </c>
      <c r="F29" s="39" t="s">
        <v>77</v>
      </c>
      <c r="G29" s="55">
        <v>1</v>
      </c>
      <c r="H29" s="57">
        <v>5</v>
      </c>
      <c r="I29" s="57">
        <v>0.2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2eMIi3O1V1yOaEhcvn4QSBxi/8K85kpjMSK5c2gbGuCyREdMji8YlONfHutaqy0LzmntiABdqaKJHWYe7HaNmg==" saltValue="P44PiKBzingjCspw0usqn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39" priority="2">
      <formula>$L5="evolutie negativa"</formula>
    </cfRule>
    <cfRule type="expression" dxfId="538" priority="3">
      <formula>$L5=0</formula>
    </cfRule>
    <cfRule type="expression" dxfId="537" priority="4">
      <formula>$L5="−"</formula>
    </cfRule>
    <cfRule type="expression" dxfId="536" priority="6">
      <formula>$K5&gt;1</formula>
    </cfRule>
    <cfRule type="expression" dxfId="535" priority="7">
      <formula>$L5&lt;0</formula>
    </cfRule>
    <cfRule type="expression" dxfId="534" priority="8">
      <formula>$K5&gt;0</formula>
    </cfRule>
  </conditionalFormatting>
  <conditionalFormatting sqref="L44 L58">
    <cfRule type="expression" dxfId="533" priority="55">
      <formula>$L44="evolutie negativa"</formula>
    </cfRule>
    <cfRule type="expression" dxfId="532" priority="56">
      <formula>$L44=0</formula>
    </cfRule>
    <cfRule type="expression" dxfId="531" priority="57">
      <formula>$L44="−"</formula>
    </cfRule>
    <cfRule type="expression" dxfId="530" priority="58">
      <formula>$L44&lt;0</formula>
    </cfRule>
    <cfRule type="expression" dxfId="529" priority="59">
      <formula>$K44&gt;0</formula>
    </cfRule>
  </conditionalFormatting>
  <conditionalFormatting sqref="L44">
    <cfRule type="expression" dxfId="528" priority="40">
      <formula>$K44&lt;1</formula>
    </cfRule>
    <cfRule type="expression" dxfId="527" priority="41">
      <formula>$K44&gt;1</formula>
    </cfRule>
  </conditionalFormatting>
  <conditionalFormatting sqref="L58">
    <cfRule type="expression" dxfId="526" priority="31">
      <formula>$K58&lt;1</formula>
    </cfRule>
    <cfRule type="expression" dxfId="52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69B0469-F476-41CD-BC10-5E125AB21F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38B5D05-C47D-49E2-BBC9-DC96C00864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480B0FC-05E6-4593-9551-AEAD281EF2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7E1493C7-DA6F-4C28-A38E-52541ED609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49F9-B2D4-4D65-8487-9B8AB3C0B705}">
  <sheetPr codeName="Sheet5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3</v>
      </c>
      <c r="F5" s="38" t="s">
        <v>75</v>
      </c>
      <c r="G5" s="52">
        <v>1</v>
      </c>
      <c r="H5" s="54">
        <v>5</v>
      </c>
      <c r="I5" s="54">
        <v>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>
        <v>1</v>
      </c>
      <c r="H15" s="57">
        <v>5</v>
      </c>
      <c r="I15" s="57">
        <v>15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3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15</v>
      </c>
      <c r="F29" s="39" t="s">
        <v>77</v>
      </c>
      <c r="G29" s="55">
        <v>1</v>
      </c>
      <c r="H29" s="57">
        <v>5</v>
      </c>
      <c r="I29" s="57">
        <v>8.5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y7cpoOpnTmWIPrC/cDSzOIecYNt44x0to5Zw3LxqQkhD2WwC+sONth18JASe6vgiv9jw7LibdpU+y4OX1m9WIw==" saltValue="Dj0e4KbkkIvTA9897K0Ui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24" priority="2">
      <formula>$L5="evolutie negativa"</formula>
    </cfRule>
    <cfRule type="expression" dxfId="523" priority="3">
      <formula>$L5=0</formula>
    </cfRule>
    <cfRule type="expression" dxfId="522" priority="4">
      <formula>$L5="−"</formula>
    </cfRule>
    <cfRule type="expression" dxfId="521" priority="6">
      <formula>$K5&gt;1</formula>
    </cfRule>
    <cfRule type="expression" dxfId="520" priority="7">
      <formula>$L5&lt;0</formula>
    </cfRule>
    <cfRule type="expression" dxfId="519" priority="8">
      <formula>$K5&gt;0</formula>
    </cfRule>
  </conditionalFormatting>
  <conditionalFormatting sqref="L44 L58">
    <cfRule type="expression" dxfId="518" priority="55">
      <formula>$L44="evolutie negativa"</formula>
    </cfRule>
    <cfRule type="expression" dxfId="517" priority="56">
      <formula>$L44=0</formula>
    </cfRule>
    <cfRule type="expression" dxfId="516" priority="57">
      <formula>$L44="−"</formula>
    </cfRule>
    <cfRule type="expression" dxfId="515" priority="58">
      <formula>$L44&lt;0</formula>
    </cfRule>
    <cfRule type="expression" dxfId="514" priority="59">
      <formula>$K44&gt;0</formula>
    </cfRule>
  </conditionalFormatting>
  <conditionalFormatting sqref="L44">
    <cfRule type="expression" dxfId="513" priority="40">
      <formula>$K44&lt;1</formula>
    </cfRule>
    <cfRule type="expression" dxfId="512" priority="41">
      <formula>$K44&gt;1</formula>
    </cfRule>
  </conditionalFormatting>
  <conditionalFormatting sqref="L58">
    <cfRule type="expression" dxfId="511" priority="31">
      <formula>$K58&lt;1</formula>
    </cfRule>
    <cfRule type="expression" dxfId="51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E57A53-BF53-4422-9EE7-804244960BA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0CF8A23-68D3-4AA7-90BD-7896BC7C67A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6FFE53B-AD81-43CC-8004-6916E458D4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E6A388C-A148-410E-9A9C-26229C4ED3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8AEA-91C0-423F-8C1A-2D96D8AD5DB4}">
  <sheetPr codeName="Sheet5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/3nBIHTrAdd5EuC9vDVRJBfRaqZWr1GJOQp52WPkZFsHw4ldG2atHuz0Ecl++QpJhAI3+ANGCJ0yUANe9fzanQ==" saltValue="uRPA+HX5YOVoFQmAzgoDJ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09" priority="2">
      <formula>$L5="evolutie negativa"</formula>
    </cfRule>
    <cfRule type="expression" dxfId="508" priority="3">
      <formula>$L5=0</formula>
    </cfRule>
    <cfRule type="expression" dxfId="507" priority="4">
      <formula>$L5="−"</formula>
    </cfRule>
    <cfRule type="expression" dxfId="506" priority="6">
      <formula>$K5&gt;1</formula>
    </cfRule>
    <cfRule type="expression" dxfId="505" priority="7">
      <formula>$L5&lt;0</formula>
    </cfRule>
    <cfRule type="expression" dxfId="504" priority="8">
      <formula>$K5&gt;0</formula>
    </cfRule>
  </conditionalFormatting>
  <conditionalFormatting sqref="L44 L58">
    <cfRule type="expression" dxfId="503" priority="55">
      <formula>$L44="evolutie negativa"</formula>
    </cfRule>
    <cfRule type="expression" dxfId="502" priority="56">
      <formula>$L44=0</formula>
    </cfRule>
    <cfRule type="expression" dxfId="501" priority="57">
      <formula>$L44="−"</formula>
    </cfRule>
    <cfRule type="expression" dxfId="500" priority="58">
      <formula>$L44&lt;0</formula>
    </cfRule>
    <cfRule type="expression" dxfId="499" priority="59">
      <formula>$K44&gt;0</formula>
    </cfRule>
  </conditionalFormatting>
  <conditionalFormatting sqref="L44">
    <cfRule type="expression" dxfId="498" priority="40">
      <formula>$K44&lt;1</formula>
    </cfRule>
    <cfRule type="expression" dxfId="497" priority="41">
      <formula>$K44&gt;1</formula>
    </cfRule>
  </conditionalFormatting>
  <conditionalFormatting sqref="L58">
    <cfRule type="expression" dxfId="496" priority="31">
      <formula>$K58&lt;1</formula>
    </cfRule>
    <cfRule type="expression" dxfId="49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8BE86ED-A649-4109-8B46-56A33B16B6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8490678-0229-426D-BE91-B90DFE374A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EA3BDCF5-6581-43A9-85D4-53A6B055E2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20FC0F1-5176-4574-B25A-56C7276462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C00EF-724C-4C04-8B3F-08A7EB14D3A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J7Oc3bqLJUjsgVc+XLHalZWpeNLVH4oRjYJ8hT5Ln8FY4pCGVyQ2fTzPgqO3+yCmzbXp2SCp66/0NZ9kHhgtvw==" saltValue="2N/Iyq1fNtQ6ROks2UAEN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494" priority="2">
      <formula>$L5="evolutie negativa"</formula>
    </cfRule>
    <cfRule type="expression" dxfId="493" priority="3">
      <formula>$L5=0</formula>
    </cfRule>
    <cfRule type="expression" dxfId="492" priority="4">
      <formula>$L5="−"</formula>
    </cfRule>
    <cfRule type="expression" dxfId="491" priority="6">
      <formula>$K5&gt;1</formula>
    </cfRule>
    <cfRule type="expression" dxfId="490" priority="7">
      <formula>$L5&lt;0</formula>
    </cfRule>
    <cfRule type="expression" dxfId="489" priority="8">
      <formula>$K5&gt;0</formula>
    </cfRule>
  </conditionalFormatting>
  <conditionalFormatting sqref="L44 L58">
    <cfRule type="expression" dxfId="488" priority="45">
      <formula>$L44="evolutie negativa"</formula>
    </cfRule>
    <cfRule type="expression" dxfId="487" priority="46">
      <formula>$L44=0</formula>
    </cfRule>
    <cfRule type="expression" dxfId="486" priority="47">
      <formula>$L44="−"</formula>
    </cfRule>
    <cfRule type="expression" dxfId="485" priority="48">
      <formula>$L44&lt;0</formula>
    </cfRule>
    <cfRule type="expression" dxfId="484" priority="49">
      <formula>$K44&gt;0</formula>
    </cfRule>
  </conditionalFormatting>
  <conditionalFormatting sqref="L44">
    <cfRule type="expression" dxfId="483" priority="30">
      <formula>$K44&lt;1</formula>
    </cfRule>
    <cfRule type="expression" dxfId="482" priority="31">
      <formula>$K44&gt;1</formula>
    </cfRule>
  </conditionalFormatting>
  <conditionalFormatting sqref="L58">
    <cfRule type="expression" dxfId="481" priority="21">
      <formula>$K58&lt;1</formula>
    </cfRule>
    <cfRule type="expression" dxfId="48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46951E4-B999-4BB3-BAB5-CEF5225D15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33056CA-81D2-4F19-A21B-9C631F31C3D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EFA74AA7-CA02-41B0-BCDE-EF49CF5C6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4C25C45-8C07-4383-AB15-74B85EB933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849E-0300-40E8-AA8F-90F6FC76FDA9}">
  <sheetPr codeName="Sheet5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2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</v>
      </c>
      <c r="F19" s="38" t="s">
        <v>75</v>
      </c>
      <c r="G19" s="52">
        <v>1</v>
      </c>
      <c r="H19" s="54">
        <v>5</v>
      </c>
      <c r="I19" s="54">
        <v>2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Ge24tUkSV8h0d77qjhPHcphe7WHDMPQ1UMR5/d3YI1scdSDnnef6E9kWBYVgsN3C+o1gqY8im8KfrPU2Trv3ng==" saltValue="/BQJUG/JrKvbe6LSNru/u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79" priority="2">
      <formula>$L5="evolutie negativa"</formula>
    </cfRule>
    <cfRule type="expression" dxfId="478" priority="3">
      <formula>$L5=0</formula>
    </cfRule>
    <cfRule type="expression" dxfId="477" priority="4">
      <formula>$L5="−"</formula>
    </cfRule>
    <cfRule type="expression" dxfId="476" priority="6">
      <formula>$K5&gt;1</formula>
    </cfRule>
    <cfRule type="expression" dxfId="475" priority="7">
      <formula>$L5&lt;0</formula>
    </cfRule>
    <cfRule type="expression" dxfId="474" priority="8">
      <formula>$K5&gt;0</formula>
    </cfRule>
  </conditionalFormatting>
  <conditionalFormatting sqref="L44 L58">
    <cfRule type="expression" dxfId="473" priority="55">
      <formula>$L44="evolutie negativa"</formula>
    </cfRule>
    <cfRule type="expression" dxfId="472" priority="56">
      <formula>$L44=0</formula>
    </cfRule>
    <cfRule type="expression" dxfId="471" priority="57">
      <formula>$L44="−"</formula>
    </cfRule>
    <cfRule type="expression" dxfId="470" priority="58">
      <formula>$L44&lt;0</formula>
    </cfRule>
    <cfRule type="expression" dxfId="469" priority="59">
      <formula>$K44&gt;0</formula>
    </cfRule>
  </conditionalFormatting>
  <conditionalFormatting sqref="L44">
    <cfRule type="expression" dxfId="468" priority="40">
      <formula>$K44&lt;1</formula>
    </cfRule>
    <cfRule type="expression" dxfId="467" priority="41">
      <formula>$K44&gt;1</formula>
    </cfRule>
  </conditionalFormatting>
  <conditionalFormatting sqref="L58">
    <cfRule type="expression" dxfId="466" priority="31">
      <formula>$K58&lt;1</formula>
    </cfRule>
    <cfRule type="expression" dxfId="46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31997C-47AC-4316-B8D2-612D791393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0CB7AE9-CCCA-4731-8900-E10FEFD118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26CB207-B114-44A7-8A68-1A2D8CC28AE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ABD79E07-027A-4FAF-8C7C-7ED1F8A1E2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945-28B5-44A7-ABB0-34A2CD5DA558}">
  <sheetPr codeName="Sheet6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1.97</v>
      </c>
      <c r="F5" s="38" t="s">
        <v>75</v>
      </c>
      <c r="G5" s="52">
        <v>1</v>
      </c>
      <c r="H5" s="54">
        <v>5</v>
      </c>
      <c r="I5" s="54">
        <v>2.94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0.54</v>
      </c>
      <c r="F6" s="38" t="s">
        <v>75</v>
      </c>
      <c r="G6" s="52">
        <v>1</v>
      </c>
      <c r="H6" s="54">
        <v>5</v>
      </c>
      <c r="I6" s="54">
        <v>2.61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0</v>
      </c>
      <c r="F7" s="38" t="s">
        <v>75</v>
      </c>
      <c r="G7" s="52">
        <v>1</v>
      </c>
      <c r="H7" s="54">
        <v>5</v>
      </c>
      <c r="I7" s="54">
        <v>3.08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4</v>
      </c>
      <c r="F8" s="38" t="s">
        <v>75</v>
      </c>
      <c r="G8" s="52">
        <v>1</v>
      </c>
      <c r="H8" s="54">
        <v>5</v>
      </c>
      <c r="I8" s="54">
        <v>3.5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2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2.5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>
        <v>1</v>
      </c>
      <c r="H13" s="54">
        <v>5</v>
      </c>
      <c r="I13" s="54">
        <v>2.61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10.5</v>
      </c>
      <c r="F14" s="38" t="s">
        <v>75</v>
      </c>
      <c r="G14" s="52">
        <v>1</v>
      </c>
      <c r="H14" s="54">
        <v>5</v>
      </c>
      <c r="I14" s="54">
        <v>9.5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0.39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2.94</v>
      </c>
      <c r="F19" s="38" t="s">
        <v>75</v>
      </c>
      <c r="G19" s="52">
        <v>1</v>
      </c>
      <c r="H19" s="54">
        <v>5</v>
      </c>
      <c r="I19" s="54">
        <v>3.5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2.61</v>
      </c>
      <c r="F20" s="38" t="s">
        <v>75</v>
      </c>
      <c r="G20" s="52">
        <v>1</v>
      </c>
      <c r="H20" s="54">
        <v>5</v>
      </c>
      <c r="I20" s="54">
        <v>4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3.08</v>
      </c>
      <c r="F21" s="38" t="s">
        <v>75</v>
      </c>
      <c r="G21" s="52">
        <v>1</v>
      </c>
      <c r="H21" s="54">
        <v>5</v>
      </c>
      <c r="I21" s="54">
        <v>4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3.5</v>
      </c>
      <c r="F22" s="38" t="s">
        <v>75</v>
      </c>
      <c r="G22" s="52">
        <v>1</v>
      </c>
      <c r="H22" s="54">
        <v>5</v>
      </c>
      <c r="I22" s="54">
        <v>3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2.5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2.61</v>
      </c>
      <c r="F27" s="38" t="s">
        <v>75</v>
      </c>
      <c r="G27" s="52">
        <v>1</v>
      </c>
      <c r="H27" s="54">
        <v>5</v>
      </c>
      <c r="I27" s="54">
        <v>3.5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9.5</v>
      </c>
      <c r="F28" s="38" t="s">
        <v>75</v>
      </c>
      <c r="G28" s="52">
        <v>1</v>
      </c>
      <c r="H28" s="54">
        <v>5</v>
      </c>
      <c r="I28" s="54">
        <v>1.5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>
        <v>1</v>
      </c>
      <c r="H29" s="57">
        <v>5</v>
      </c>
      <c r="I29" s="57">
        <v>0.3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1SCKD77D+KWYofmaBdJVg0YP5Imb46SjOnLQdLGx/DoSUHHYBK3NWw4XWaRV7kyZ4FWKPaRxKiS7FcpJhs6U2w==" saltValue="RNt1eLaKss6cz2QweGeDL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64" priority="2">
      <formula>$L5="evolutie negativa"</formula>
    </cfRule>
    <cfRule type="expression" dxfId="463" priority="3">
      <formula>$L5=0</formula>
    </cfRule>
    <cfRule type="expression" dxfId="462" priority="4">
      <formula>$L5="−"</formula>
    </cfRule>
    <cfRule type="expression" dxfId="461" priority="6">
      <formula>$K5&gt;1</formula>
    </cfRule>
    <cfRule type="expression" dxfId="460" priority="7">
      <formula>$L5&lt;0</formula>
    </cfRule>
    <cfRule type="expression" dxfId="459" priority="8">
      <formula>$K5&gt;0</formula>
    </cfRule>
  </conditionalFormatting>
  <conditionalFormatting sqref="L44 L58">
    <cfRule type="expression" dxfId="458" priority="55">
      <formula>$L44="evolutie negativa"</formula>
    </cfRule>
    <cfRule type="expression" dxfId="457" priority="56">
      <formula>$L44=0</formula>
    </cfRule>
    <cfRule type="expression" dxfId="456" priority="57">
      <formula>$L44="−"</formula>
    </cfRule>
    <cfRule type="expression" dxfId="455" priority="58">
      <formula>$L44&lt;0</formula>
    </cfRule>
    <cfRule type="expression" dxfId="454" priority="59">
      <formula>$K44&gt;0</formula>
    </cfRule>
  </conditionalFormatting>
  <conditionalFormatting sqref="L44">
    <cfRule type="expression" dxfId="453" priority="40">
      <formula>$K44&lt;1</formula>
    </cfRule>
    <cfRule type="expression" dxfId="452" priority="41">
      <formula>$K44&gt;1</formula>
    </cfRule>
  </conditionalFormatting>
  <conditionalFormatting sqref="L58">
    <cfRule type="expression" dxfId="451" priority="31">
      <formula>$K58&lt;1</formula>
    </cfRule>
    <cfRule type="expression" dxfId="45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6B4BDA-130C-4FD3-BBC0-57111E75EBA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DE7D724-2376-4037-8FC8-3D2543CB907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80D1DB4-218D-4AA5-B6C2-4E0122D86C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0A83107C-D64C-4521-948A-A5899562FF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F742-BF4D-4108-B1BB-608141F9A452}">
  <sheetPr codeName="Sheet6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C12" sqref="C12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9</v>
      </c>
      <c r="F5" s="38" t="s">
        <v>75</v>
      </c>
      <c r="G5" s="52">
        <v>1</v>
      </c>
      <c r="H5" s="54">
        <v>5</v>
      </c>
      <c r="I5" s="54">
        <v>10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2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2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0.2</v>
      </c>
      <c r="F15" s="39" t="s">
        <v>77</v>
      </c>
      <c r="G15" s="55">
        <v>1</v>
      </c>
      <c r="H15" s="57">
        <v>5</v>
      </c>
      <c r="I15" s="57">
        <v>0.1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10</v>
      </c>
      <c r="F19" s="38" t="s">
        <v>75</v>
      </c>
      <c r="G19" s="52">
        <v>1</v>
      </c>
      <c r="H19" s="54">
        <v>5</v>
      </c>
      <c r="I19" s="54">
        <v>8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1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2</v>
      </c>
      <c r="F21" s="38" t="s">
        <v>75</v>
      </c>
      <c r="G21" s="52">
        <v>1</v>
      </c>
      <c r="H21" s="54">
        <v>5</v>
      </c>
      <c r="I21" s="54">
        <v>2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>
        <v>1</v>
      </c>
      <c r="H25" s="54">
        <v>5</v>
      </c>
      <c r="I25" s="54">
        <v>2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0.1</v>
      </c>
      <c r="F29" s="39" t="s">
        <v>77</v>
      </c>
      <c r="G29" s="55">
        <v>1</v>
      </c>
      <c r="H29" s="57">
        <v>5</v>
      </c>
      <c r="I29" s="57">
        <v>0.1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cVoOIzCM6fKWMje9VuH1MOjvMCjfBRK6XmCpKuDsNiILOoGqt7xiDYARPyJzCeyKqfCwKfmUk/WsyvBNZtgS7g==" saltValue="BdmKcNot57MNJdNncqvBG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49" priority="2">
      <formula>$L5="evolutie negativa"</formula>
    </cfRule>
    <cfRule type="expression" dxfId="448" priority="3">
      <formula>$L5=0</formula>
    </cfRule>
    <cfRule type="expression" dxfId="447" priority="4">
      <formula>$L5="−"</formula>
    </cfRule>
    <cfRule type="expression" dxfId="446" priority="6">
      <formula>$K5&gt;1</formula>
    </cfRule>
    <cfRule type="expression" dxfId="445" priority="7">
      <formula>$L5&lt;0</formula>
    </cfRule>
    <cfRule type="expression" dxfId="444" priority="8">
      <formula>$K5&gt;0</formula>
    </cfRule>
  </conditionalFormatting>
  <conditionalFormatting sqref="L44 L58">
    <cfRule type="expression" dxfId="443" priority="55">
      <formula>$L44="evolutie negativa"</formula>
    </cfRule>
    <cfRule type="expression" dxfId="442" priority="56">
      <formula>$L44=0</formula>
    </cfRule>
    <cfRule type="expression" dxfId="441" priority="57">
      <formula>$L44="−"</formula>
    </cfRule>
    <cfRule type="expression" dxfId="440" priority="58">
      <formula>$L44&lt;0</formula>
    </cfRule>
    <cfRule type="expression" dxfId="439" priority="59">
      <formula>$K44&gt;0</formula>
    </cfRule>
  </conditionalFormatting>
  <conditionalFormatting sqref="L44">
    <cfRule type="expression" dxfId="438" priority="40">
      <formula>$K44&lt;1</formula>
    </cfRule>
    <cfRule type="expression" dxfId="437" priority="41">
      <formula>$K44&gt;1</formula>
    </cfRule>
  </conditionalFormatting>
  <conditionalFormatting sqref="L58">
    <cfRule type="expression" dxfId="436" priority="31">
      <formula>$K58&lt;1</formula>
    </cfRule>
    <cfRule type="expression" dxfId="43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9F25870-E2E0-45E9-B4E3-8B0038FE3D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F2EA53E1-E58F-4E55-9D78-1A364BA33D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35186D8-EE8B-4D98-A722-0F18135726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C285E44-C3CC-4745-8229-1C7E62D73D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E70D-8C3B-4733-A9D8-3BAAE4C13BCE}">
  <sheetPr codeName="Sheet62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13</v>
      </c>
      <c r="F5" s="38" t="s">
        <v>75</v>
      </c>
      <c r="G5" s="52">
        <v>1</v>
      </c>
      <c r="H5" s="54">
        <v>5</v>
      </c>
      <c r="I5" s="54">
        <v>13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3</v>
      </c>
      <c r="F6" s="38" t="s">
        <v>75</v>
      </c>
      <c r="G6" s="52">
        <v>1</v>
      </c>
      <c r="H6" s="54">
        <v>5</v>
      </c>
      <c r="I6" s="54">
        <v>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3</v>
      </c>
      <c r="F7" s="38" t="s">
        <v>75</v>
      </c>
      <c r="G7" s="52">
        <v>1</v>
      </c>
      <c r="H7" s="54">
        <v>5</v>
      </c>
      <c r="I7" s="54">
        <v>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2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2</v>
      </c>
      <c r="F10" s="38" t="s">
        <v>76</v>
      </c>
      <c r="G10" s="52">
        <v>1</v>
      </c>
      <c r="H10" s="54">
        <v>5</v>
      </c>
      <c r="I10" s="54">
        <v>2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2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3</v>
      </c>
      <c r="F13" s="38" t="s">
        <v>75</v>
      </c>
      <c r="G13" s="52">
        <v>1</v>
      </c>
      <c r="H13" s="54">
        <v>5</v>
      </c>
      <c r="I13" s="54">
        <v>3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16</v>
      </c>
      <c r="F14" s="38" t="s">
        <v>75</v>
      </c>
      <c r="G14" s="52">
        <v>1</v>
      </c>
      <c r="H14" s="54">
        <v>5</v>
      </c>
      <c r="I14" s="54">
        <v>16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4</v>
      </c>
      <c r="F15" s="39" t="s">
        <v>77</v>
      </c>
      <c r="G15" s="55">
        <v>1</v>
      </c>
      <c r="H15" s="57">
        <v>5</v>
      </c>
      <c r="I15" s="57">
        <v>4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13</v>
      </c>
      <c r="F19" s="38" t="s">
        <v>75</v>
      </c>
      <c r="G19" s="52">
        <v>1</v>
      </c>
      <c r="H19" s="54">
        <v>5</v>
      </c>
      <c r="I19" s="54">
        <v>13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</v>
      </c>
      <c r="F20" s="38" t="s">
        <v>75</v>
      </c>
      <c r="G20" s="52">
        <v>1</v>
      </c>
      <c r="H20" s="54">
        <v>5</v>
      </c>
      <c r="I20" s="54">
        <v>3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</v>
      </c>
      <c r="F21" s="38" t="s">
        <v>75</v>
      </c>
      <c r="G21" s="52">
        <v>1</v>
      </c>
      <c r="H21" s="54">
        <v>5</v>
      </c>
      <c r="I21" s="54">
        <v>3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2</v>
      </c>
      <c r="F24" s="38" t="s">
        <v>76</v>
      </c>
      <c r="G24" s="52">
        <v>1</v>
      </c>
      <c r="H24" s="54">
        <v>5</v>
      </c>
      <c r="I24" s="54">
        <v>2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2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3</v>
      </c>
      <c r="F27" s="38" t="s">
        <v>75</v>
      </c>
      <c r="G27" s="52">
        <v>1</v>
      </c>
      <c r="H27" s="54">
        <v>5</v>
      </c>
      <c r="I27" s="54">
        <v>3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16</v>
      </c>
      <c r="F28" s="38" t="s">
        <v>75</v>
      </c>
      <c r="G28" s="52">
        <v>1</v>
      </c>
      <c r="H28" s="54">
        <v>5</v>
      </c>
      <c r="I28" s="54">
        <v>16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4</v>
      </c>
      <c r="F29" s="39" t="s">
        <v>77</v>
      </c>
      <c r="G29" s="55">
        <v>0.99970000000000003</v>
      </c>
      <c r="H29" s="57">
        <v>5</v>
      </c>
      <c r="I29" s="57">
        <v>5</v>
      </c>
      <c r="J29" s="39" t="s">
        <v>77</v>
      </c>
      <c r="K29" s="12">
        <f t="shared" si="3"/>
        <v>0.99970000000000003</v>
      </c>
      <c r="L29" s="13">
        <f>IF(C29="","−",IF(G29="","−",IFERROR(IF(G29-C29=0,0,G29-C29),"−")))</f>
        <v>-2.9999999999996696E-4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k80V4Qou/BgoXc7DyH3uiGvDo0mJvyAhXIb3Ogy6CHupOIt8kWcGO3N1R22/MZo08sy0jmXOeqKoiN8r1KIxZg==" saltValue="QxHZy282mZbSGrpmr+0a5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34" priority="2">
      <formula>$L5="evolutie negativa"</formula>
    </cfRule>
    <cfRule type="expression" dxfId="433" priority="3">
      <formula>$L5=0</formula>
    </cfRule>
    <cfRule type="expression" dxfId="432" priority="4">
      <formula>$L5="−"</formula>
    </cfRule>
    <cfRule type="expression" dxfId="431" priority="6">
      <formula>$K5&gt;1</formula>
    </cfRule>
    <cfRule type="expression" dxfId="430" priority="7">
      <formula>$L5&lt;0</formula>
    </cfRule>
    <cfRule type="expression" dxfId="429" priority="8">
      <formula>$K5&gt;0</formula>
    </cfRule>
  </conditionalFormatting>
  <conditionalFormatting sqref="L44 L58">
    <cfRule type="expression" dxfId="428" priority="55">
      <formula>$L44="evolutie negativa"</formula>
    </cfRule>
    <cfRule type="expression" dxfId="427" priority="56">
      <formula>$L44=0</formula>
    </cfRule>
    <cfRule type="expression" dxfId="426" priority="57">
      <formula>$L44="−"</formula>
    </cfRule>
    <cfRule type="expression" dxfId="425" priority="58">
      <formula>$L44&lt;0</formula>
    </cfRule>
    <cfRule type="expression" dxfId="424" priority="59">
      <formula>$K44&gt;0</formula>
    </cfRule>
  </conditionalFormatting>
  <conditionalFormatting sqref="L44">
    <cfRule type="expression" dxfId="423" priority="40">
      <formula>$K44&lt;1</formula>
    </cfRule>
    <cfRule type="expression" dxfId="422" priority="41">
      <formula>$K44&gt;1</formula>
    </cfRule>
  </conditionalFormatting>
  <conditionalFormatting sqref="L58">
    <cfRule type="expression" dxfId="421" priority="31">
      <formula>$K58&lt;1</formula>
    </cfRule>
    <cfRule type="expression" dxfId="42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0D78184-6B37-4CB6-84ED-8F723CA7C7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0470E79-A203-42B4-9416-5DA7462ED5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36FAB164-540C-4597-972F-4DFD6F74791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75D16945-0C34-4610-BC26-A3CE1D7C612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6543-A2CC-4EB3-B5E2-A40D1DEC2F96}">
  <sheetPr codeName="Sheet6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2.76</v>
      </c>
      <c r="F5" s="38" t="s">
        <v>75</v>
      </c>
      <c r="G5" s="52">
        <v>1</v>
      </c>
      <c r="H5" s="54">
        <v>5</v>
      </c>
      <c r="I5" s="54">
        <v>2.14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5</v>
      </c>
      <c r="F6" s="38" t="s">
        <v>75</v>
      </c>
      <c r="G6" s="52">
        <v>1</v>
      </c>
      <c r="H6" s="54">
        <v>5</v>
      </c>
      <c r="I6" s="54">
        <v>0.3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1.5</v>
      </c>
      <c r="F8" s="38" t="s">
        <v>75</v>
      </c>
      <c r="G8" s="52">
        <v>1</v>
      </c>
      <c r="H8" s="54">
        <v>5</v>
      </c>
      <c r="I8" s="54">
        <v>4.2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1.43</v>
      </c>
      <c r="F11" s="38" t="s">
        <v>75</v>
      </c>
      <c r="G11" s="52"/>
      <c r="H11" s="54">
        <v>0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0</v>
      </c>
      <c r="F12" s="38" t="s">
        <v>75</v>
      </c>
      <c r="G12" s="52">
        <v>1</v>
      </c>
      <c r="H12" s="54">
        <v>5</v>
      </c>
      <c r="I12" s="54">
        <v>0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2.14</v>
      </c>
      <c r="F19" s="38" t="s">
        <v>75</v>
      </c>
      <c r="G19" s="52">
        <v>1</v>
      </c>
      <c r="H19" s="54">
        <v>5</v>
      </c>
      <c r="I19" s="54">
        <v>3.41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0.3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2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4.2</v>
      </c>
      <c r="F22" s="38" t="s">
        <v>75</v>
      </c>
      <c r="G22" s="52">
        <v>1</v>
      </c>
      <c r="H22" s="54">
        <v>5</v>
      </c>
      <c r="I22" s="54">
        <v>4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1</v>
      </c>
      <c r="F25" s="38" t="s">
        <v>75</v>
      </c>
      <c r="G25" s="52">
        <v>1</v>
      </c>
      <c r="H25" s="54">
        <v>5</v>
      </c>
      <c r="I25" s="54">
        <v>0.5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0</v>
      </c>
      <c r="F26" s="38" t="s">
        <v>75</v>
      </c>
      <c r="G26" s="52">
        <v>1</v>
      </c>
      <c r="H26" s="54">
        <v>5</v>
      </c>
      <c r="I26" s="54">
        <v>0.27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dYTzVRIndL1YoCf4K/1rAFISNci/XmtcVZza2cOjXfVUXQtCnM8CiD/k/15CzcGil0vPFRWmcGFpzVt8ljy2jw==" saltValue="OTkIMC3zxeIE1xcijTI23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19" priority="2">
      <formula>$L5="evolutie negativa"</formula>
    </cfRule>
    <cfRule type="expression" dxfId="418" priority="3">
      <formula>$L5=0</formula>
    </cfRule>
    <cfRule type="expression" dxfId="417" priority="4">
      <formula>$L5="−"</formula>
    </cfRule>
    <cfRule type="expression" dxfId="416" priority="6">
      <formula>$K5&gt;1</formula>
    </cfRule>
    <cfRule type="expression" dxfId="415" priority="7">
      <formula>$L5&lt;0</formula>
    </cfRule>
    <cfRule type="expression" dxfId="414" priority="8">
      <formula>$K5&gt;0</formula>
    </cfRule>
  </conditionalFormatting>
  <conditionalFormatting sqref="L44 L58">
    <cfRule type="expression" dxfId="413" priority="55">
      <formula>$L44="evolutie negativa"</formula>
    </cfRule>
    <cfRule type="expression" dxfId="412" priority="56">
      <formula>$L44=0</formula>
    </cfRule>
    <cfRule type="expression" dxfId="411" priority="57">
      <formula>$L44="−"</formula>
    </cfRule>
    <cfRule type="expression" dxfId="410" priority="58">
      <formula>$L44&lt;0</formula>
    </cfRule>
    <cfRule type="expression" dxfId="409" priority="59">
      <formula>$K44&gt;0</formula>
    </cfRule>
  </conditionalFormatting>
  <conditionalFormatting sqref="L44">
    <cfRule type="expression" dxfId="408" priority="40">
      <formula>$K44&lt;1</formula>
    </cfRule>
    <cfRule type="expression" dxfId="407" priority="41">
      <formula>$K44&gt;1</formula>
    </cfRule>
  </conditionalFormatting>
  <conditionalFormatting sqref="L58">
    <cfRule type="expression" dxfId="406" priority="31">
      <formula>$K58&lt;1</formula>
    </cfRule>
    <cfRule type="expression" dxfId="40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9AC46F-21A7-426B-9266-2ADF4BF75D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A7451493-2542-49EB-86B6-65748FECD54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72E85862-3426-42F1-9BC6-87EAF0D102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A6C5DD0-8479-48F1-84E9-D3F997A9DC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6E56-30E9-461A-9B10-B09EB223371C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5</v>
      </c>
      <c r="F7" s="38" t="s">
        <v>75</v>
      </c>
      <c r="G7" s="52">
        <v>1</v>
      </c>
      <c r="H7" s="54">
        <v>5</v>
      </c>
      <c r="I7" s="54">
        <v>5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2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2</v>
      </c>
      <c r="F15" s="39" t="s">
        <v>77</v>
      </c>
      <c r="G15" s="55">
        <v>1</v>
      </c>
      <c r="H15" s="57">
        <v>5</v>
      </c>
      <c r="I15" s="57">
        <v>2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5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2</v>
      </c>
      <c r="F29" s="39" t="s">
        <v>77</v>
      </c>
      <c r="G29" s="55">
        <v>1</v>
      </c>
      <c r="H29" s="57">
        <v>5</v>
      </c>
      <c r="I29" s="57">
        <v>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poxgE19d9JDiWLtkPEBJR5m8aAKOqd5iCQXhSBnr7py9RIdsWGWuTrpBrLndqw9K1Rbfd+3ntJj8IXf8tWKeTg==" saltValue="e7PDlB2fC+OaCcbj4JcBW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404" priority="2">
      <formula>$L5="evolutie negativa"</formula>
    </cfRule>
    <cfRule type="expression" dxfId="403" priority="3">
      <formula>$L5=0</formula>
    </cfRule>
    <cfRule type="expression" dxfId="402" priority="4">
      <formula>$L5="−"</formula>
    </cfRule>
    <cfRule type="expression" dxfId="401" priority="6">
      <formula>$K5&gt;1</formula>
    </cfRule>
    <cfRule type="expression" dxfId="400" priority="7">
      <formula>$L5&lt;0</formula>
    </cfRule>
    <cfRule type="expression" dxfId="399" priority="8">
      <formula>$K5&gt;0</formula>
    </cfRule>
  </conditionalFormatting>
  <conditionalFormatting sqref="L44 L58">
    <cfRule type="expression" dxfId="398" priority="45">
      <formula>$L44="evolutie negativa"</formula>
    </cfRule>
    <cfRule type="expression" dxfId="397" priority="46">
      <formula>$L44=0</formula>
    </cfRule>
    <cfRule type="expression" dxfId="396" priority="47">
      <formula>$L44="−"</formula>
    </cfRule>
    <cfRule type="expression" dxfId="395" priority="48">
      <formula>$L44&lt;0</formula>
    </cfRule>
    <cfRule type="expression" dxfId="394" priority="49">
      <formula>$K44&gt;0</formula>
    </cfRule>
  </conditionalFormatting>
  <conditionalFormatting sqref="L44">
    <cfRule type="expression" dxfId="393" priority="30">
      <formula>$K44&lt;1</formula>
    </cfRule>
    <cfRule type="expression" dxfId="392" priority="31">
      <formula>$K44&gt;1</formula>
    </cfRule>
  </conditionalFormatting>
  <conditionalFormatting sqref="L58">
    <cfRule type="expression" dxfId="391" priority="21">
      <formula>$K58&lt;1</formula>
    </cfRule>
    <cfRule type="expression" dxfId="39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48E546E-AD41-4DA9-8237-BFB7A83370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6E17595-10E6-466D-B7DD-ED5AA00E63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758E2298-590C-4168-8DDD-0A70968277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76F69A79-32D3-4A7E-9929-A0FFAC2FB5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4D63-79B4-4AB8-A1F1-7D39561A7193}">
  <sheetPr codeName="Sheet6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2.3199999999999998</v>
      </c>
      <c r="F5" s="38" t="s">
        <v>75</v>
      </c>
      <c r="G5" s="52">
        <v>1</v>
      </c>
      <c r="H5" s="54">
        <v>5</v>
      </c>
      <c r="I5" s="54">
        <v>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2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3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1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3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</v>
      </c>
      <c r="F13" s="38" t="s">
        <v>75</v>
      </c>
      <c r="G13" s="52">
        <v>1</v>
      </c>
      <c r="H13" s="54">
        <v>5</v>
      </c>
      <c r="I13" s="54">
        <v>2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0.26</v>
      </c>
      <c r="F15" s="39" t="s">
        <v>77</v>
      </c>
      <c r="G15" s="55">
        <v>1</v>
      </c>
      <c r="H15" s="57">
        <v>5</v>
      </c>
      <c r="I15" s="57">
        <v>0.14000000000000001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3</v>
      </c>
      <c r="F19" s="38" t="s">
        <v>75</v>
      </c>
      <c r="G19" s="52">
        <v>1</v>
      </c>
      <c r="H19" s="54">
        <v>5</v>
      </c>
      <c r="I19" s="54">
        <v>2.64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2</v>
      </c>
      <c r="F20" s="38" t="s">
        <v>75</v>
      </c>
      <c r="G20" s="52">
        <v>1</v>
      </c>
      <c r="H20" s="54">
        <v>5</v>
      </c>
      <c r="I20" s="54">
        <v>2.1800000000000002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3</v>
      </c>
      <c r="F22" s="38" t="s">
        <v>75</v>
      </c>
      <c r="G22" s="52">
        <v>1</v>
      </c>
      <c r="H22" s="54">
        <v>5</v>
      </c>
      <c r="I22" s="54">
        <v>2.4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3</v>
      </c>
      <c r="F25" s="38" t="s">
        <v>75</v>
      </c>
      <c r="G25" s="52">
        <v>1</v>
      </c>
      <c r="H25" s="54">
        <v>5</v>
      </c>
      <c r="I25" s="54">
        <v>3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2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2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0.14000000000000001</v>
      </c>
      <c r="F29" s="39" t="s">
        <v>77</v>
      </c>
      <c r="G29" s="55">
        <v>1</v>
      </c>
      <c r="H29" s="57">
        <v>5</v>
      </c>
      <c r="I29" s="57">
        <v>0.2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QPJsnxLE8jsZs3+RwGhuTJZi/wk/6yv5woUdE7oU9fRn29fV3zN0c34Q6MlGlkzjohclzTKtiznZKZca2JPhGA==" saltValue="ugoG4dCm4zPMr0COTU4JK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389" priority="2">
      <formula>$L5="evolutie negativa"</formula>
    </cfRule>
    <cfRule type="expression" dxfId="388" priority="3">
      <formula>$L5=0</formula>
    </cfRule>
    <cfRule type="expression" dxfId="387" priority="4">
      <formula>$L5="−"</formula>
    </cfRule>
    <cfRule type="expression" dxfId="386" priority="6">
      <formula>$K5&gt;1</formula>
    </cfRule>
    <cfRule type="expression" dxfId="385" priority="7">
      <formula>$L5&lt;0</formula>
    </cfRule>
    <cfRule type="expression" dxfId="384" priority="8">
      <formula>$K5&gt;0</formula>
    </cfRule>
  </conditionalFormatting>
  <conditionalFormatting sqref="L44 L58">
    <cfRule type="expression" dxfId="383" priority="55">
      <formula>$L44="evolutie negativa"</formula>
    </cfRule>
    <cfRule type="expression" dxfId="382" priority="56">
      <formula>$L44=0</formula>
    </cfRule>
    <cfRule type="expression" dxfId="381" priority="57">
      <formula>$L44="−"</formula>
    </cfRule>
    <cfRule type="expression" dxfId="380" priority="58">
      <formula>$L44&lt;0</formula>
    </cfRule>
    <cfRule type="expression" dxfId="379" priority="59">
      <formula>$K44&gt;0</formula>
    </cfRule>
  </conditionalFormatting>
  <conditionalFormatting sqref="L44">
    <cfRule type="expression" dxfId="378" priority="40">
      <formula>$K44&lt;1</formula>
    </cfRule>
    <cfRule type="expression" dxfId="377" priority="41">
      <formula>$K44&gt;1</formula>
    </cfRule>
  </conditionalFormatting>
  <conditionalFormatting sqref="L58">
    <cfRule type="expression" dxfId="376" priority="31">
      <formula>$K58&lt;1</formula>
    </cfRule>
    <cfRule type="expression" dxfId="37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B74DD3B-0256-43CE-92EB-86E47B300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E7A7A603-6124-47C3-A771-3F56E38C1D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6295DFA-09A3-42C3-9716-B651776DE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EACA4B0-87EC-4DE7-809F-368EA8C46FB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62A0-4C13-4139-94C1-5F7B5159BA0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Hf7o9kXapEwc8z4GptWsM0ciG5h0iuaPGsM4GtnYObALY1PAO9dJJUbLQlqgxdagmuPz0TXC+RChVTupKUZVlA==" saltValue="BuY1fyqsm4ovDntdAX6H/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374" priority="2">
      <formula>$L5="evolutie negativa"</formula>
    </cfRule>
    <cfRule type="expression" dxfId="373" priority="3">
      <formula>$L5=0</formula>
    </cfRule>
    <cfRule type="expression" dxfId="372" priority="4">
      <formula>$L5="−"</formula>
    </cfRule>
    <cfRule type="expression" dxfId="371" priority="6">
      <formula>$K5&gt;1</formula>
    </cfRule>
    <cfRule type="expression" dxfId="370" priority="7">
      <formula>$L5&lt;0</formula>
    </cfRule>
    <cfRule type="expression" dxfId="369" priority="8">
      <formula>$K5&gt;0</formula>
    </cfRule>
  </conditionalFormatting>
  <conditionalFormatting sqref="L44 L58">
    <cfRule type="expression" dxfId="368" priority="50">
      <formula>$L44="evolutie negativa"</formula>
    </cfRule>
    <cfRule type="expression" dxfId="367" priority="51">
      <formula>$L44=0</formula>
    </cfRule>
    <cfRule type="expression" dxfId="366" priority="52">
      <formula>$L44="−"</formula>
    </cfRule>
    <cfRule type="expression" dxfId="365" priority="53">
      <formula>$L44&lt;0</formula>
    </cfRule>
    <cfRule type="expression" dxfId="364" priority="54">
      <formula>$K44&gt;0</formula>
    </cfRule>
  </conditionalFormatting>
  <conditionalFormatting sqref="L44">
    <cfRule type="expression" dxfId="363" priority="35">
      <formula>$K44&lt;1</formula>
    </cfRule>
    <cfRule type="expression" dxfId="362" priority="36">
      <formula>$K44&gt;1</formula>
    </cfRule>
  </conditionalFormatting>
  <conditionalFormatting sqref="L58">
    <cfRule type="expression" dxfId="361" priority="26">
      <formula>$K58&lt;1</formula>
    </cfRule>
    <cfRule type="expression" dxfId="360" priority="27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758BC26-0667-45D6-A606-A8431EF26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46BA1D3-1CF7-470E-AD65-FBEB505430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9" id="{88090791-3C25-4AD8-BE07-A834277C487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5" id="{6007FFBC-5DDD-4BF3-9C04-E1AEAA25C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1463-C8C7-46A0-8772-4EA9BDB9E298}">
  <sheetPr codeName="Sheet6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59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0.99819999999999998</v>
      </c>
      <c r="D5" s="53">
        <v>5</v>
      </c>
      <c r="E5" s="54">
        <v>0.98</v>
      </c>
      <c r="F5" s="38" t="s">
        <v>75</v>
      </c>
      <c r="G5" s="52">
        <v>0.999</v>
      </c>
      <c r="H5" s="54">
        <v>5</v>
      </c>
      <c r="I5" s="54">
        <v>0.99</v>
      </c>
      <c r="J5" s="38" t="s">
        <v>75</v>
      </c>
      <c r="K5" s="5">
        <f>IF(C5="","−",IF(G5="","−",IFERROR(IF(G5/C5=0,0,G5/C5),"N/A")))</f>
        <v>1.000801442596674</v>
      </c>
      <c r="L5" s="6">
        <f t="shared" ref="L5:L14" si="0">IF(C5="","−",IF(G5="","−",IFERROR(IF(G5-C5=0,0,G5-C5),"−")))</f>
        <v>8.0000000000002292E-4</v>
      </c>
    </row>
    <row r="6" spans="2:13" x14ac:dyDescent="0.3">
      <c r="B6" s="7" t="s">
        <v>7</v>
      </c>
      <c r="C6" s="52">
        <v>1</v>
      </c>
      <c r="D6" s="53">
        <v>5</v>
      </c>
      <c r="E6" s="54">
        <v>0.98</v>
      </c>
      <c r="F6" s="38" t="s">
        <v>75</v>
      </c>
      <c r="G6" s="52">
        <v>1</v>
      </c>
      <c r="H6" s="54">
        <v>5</v>
      </c>
      <c r="I6" s="54">
        <v>0.98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0.99</v>
      </c>
      <c r="F7" s="38" t="s">
        <v>75</v>
      </c>
      <c r="G7" s="52">
        <v>1</v>
      </c>
      <c r="H7" s="54">
        <v>5</v>
      </c>
      <c r="I7" s="54">
        <v>0.98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0.90349999999999997</v>
      </c>
      <c r="D8" s="53">
        <v>4</v>
      </c>
      <c r="E8" s="54">
        <v>2.98</v>
      </c>
      <c r="F8" s="38" t="s">
        <v>75</v>
      </c>
      <c r="G8" s="52">
        <v>0.97670000000000001</v>
      </c>
      <c r="H8" s="54">
        <v>5</v>
      </c>
      <c r="I8" s="54">
        <v>2.91</v>
      </c>
      <c r="J8" s="38" t="s">
        <v>75</v>
      </c>
      <c r="K8" s="8">
        <f t="shared" si="1"/>
        <v>1.0810182623132263</v>
      </c>
      <c r="L8" s="9">
        <f t="shared" si="0"/>
        <v>7.3200000000000043E-2</v>
      </c>
    </row>
    <row r="9" spans="2:13" x14ac:dyDescent="0.3">
      <c r="B9" s="7" t="s">
        <v>10</v>
      </c>
      <c r="C9" s="52">
        <v>1</v>
      </c>
      <c r="D9" s="53">
        <v>5</v>
      </c>
      <c r="E9" s="54">
        <v>3.71</v>
      </c>
      <c r="F9" s="38" t="s">
        <v>75</v>
      </c>
      <c r="G9" s="52">
        <v>1</v>
      </c>
      <c r="H9" s="54">
        <v>5</v>
      </c>
      <c r="I9" s="54">
        <v>2.5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1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0.99960000000000004</v>
      </c>
      <c r="D11" s="53">
        <v>5</v>
      </c>
      <c r="E11" s="54">
        <v>0.34</v>
      </c>
      <c r="F11" s="38" t="s">
        <v>75</v>
      </c>
      <c r="G11" s="52">
        <v>0.99980000000000002</v>
      </c>
      <c r="H11" s="54">
        <v>5</v>
      </c>
      <c r="I11" s="54">
        <v>0.73</v>
      </c>
      <c r="J11" s="38" t="s">
        <v>75</v>
      </c>
      <c r="K11" s="8">
        <f t="shared" si="1"/>
        <v>1.0002000800320128</v>
      </c>
      <c r="L11" s="9">
        <f t="shared" si="0"/>
        <v>1.9999999999997797E-4</v>
      </c>
    </row>
    <row r="12" spans="2:13" ht="15.75" customHeight="1" x14ac:dyDescent="0.3">
      <c r="B12" s="7" t="s">
        <v>13</v>
      </c>
      <c r="C12" s="52">
        <v>0.99850000000000005</v>
      </c>
      <c r="D12" s="53">
        <v>5</v>
      </c>
      <c r="E12" s="54">
        <v>1.76</v>
      </c>
      <c r="F12" s="38" t="s">
        <v>75</v>
      </c>
      <c r="G12" s="52">
        <v>0.98980000000000001</v>
      </c>
      <c r="H12" s="54">
        <v>5</v>
      </c>
      <c r="I12" s="54">
        <v>1.78</v>
      </c>
      <c r="J12" s="38" t="s">
        <v>75</v>
      </c>
      <c r="K12" s="8">
        <f t="shared" si="1"/>
        <v>0.99128693039559335</v>
      </c>
      <c r="L12" s="9">
        <f t="shared" si="0"/>
        <v>-8.700000000000041E-3</v>
      </c>
    </row>
    <row r="13" spans="2:13" x14ac:dyDescent="0.3">
      <c r="B13" s="7" t="s">
        <v>14</v>
      </c>
      <c r="C13" s="52">
        <v>0.96550000000000002</v>
      </c>
      <c r="D13" s="53">
        <v>5</v>
      </c>
      <c r="E13" s="54">
        <v>3.48</v>
      </c>
      <c r="F13" s="38" t="s">
        <v>75</v>
      </c>
      <c r="G13" s="52">
        <v>1</v>
      </c>
      <c r="H13" s="54">
        <v>5</v>
      </c>
      <c r="I13" s="54">
        <v>3.04</v>
      </c>
      <c r="J13" s="38" t="s">
        <v>75</v>
      </c>
      <c r="K13" s="8">
        <f t="shared" si="1"/>
        <v>1.0357327809425168</v>
      </c>
      <c r="L13" s="9">
        <f t="shared" si="0"/>
        <v>3.4499999999999975E-2</v>
      </c>
      <c r="M13" s="10"/>
    </row>
    <row r="14" spans="2:13" x14ac:dyDescent="0.3">
      <c r="B14" s="7" t="s">
        <v>15</v>
      </c>
      <c r="C14" s="52">
        <v>0.94920000000000004</v>
      </c>
      <c r="D14" s="53">
        <v>4</v>
      </c>
      <c r="E14" s="54">
        <v>3.14</v>
      </c>
      <c r="F14" s="38" t="s">
        <v>75</v>
      </c>
      <c r="G14" s="52">
        <v>0.96870000000000001</v>
      </c>
      <c r="H14" s="54">
        <v>5</v>
      </c>
      <c r="I14" s="54">
        <v>2.36</v>
      </c>
      <c r="J14" s="38" t="s">
        <v>75</v>
      </c>
      <c r="K14" s="8">
        <f t="shared" si="1"/>
        <v>1.020543615676359</v>
      </c>
      <c r="L14" s="9">
        <f t="shared" si="0"/>
        <v>1.9499999999999962E-2</v>
      </c>
    </row>
    <row r="15" spans="2:13" ht="16.2" thickBot="1" x14ac:dyDescent="0.35">
      <c r="B15" s="11" t="s">
        <v>16</v>
      </c>
      <c r="C15" s="55">
        <v>0.86990000000000001</v>
      </c>
      <c r="D15" s="56">
        <v>4</v>
      </c>
      <c r="E15" s="57">
        <v>2.72</v>
      </c>
      <c r="F15" s="39" t="s">
        <v>77</v>
      </c>
      <c r="G15" s="55">
        <v>0.59719999999999995</v>
      </c>
      <c r="H15" s="57">
        <v>2</v>
      </c>
      <c r="I15" s="57">
        <v>7.56</v>
      </c>
      <c r="J15" s="39" t="s">
        <v>77</v>
      </c>
      <c r="K15" s="12">
        <f t="shared" si="1"/>
        <v>0.68651569145878832</v>
      </c>
      <c r="L15" s="13">
        <f>IF(C15="","−",IF(G15="","−",IFERROR(IF(G15-C15=0,0,G15-C15),"−")))</f>
        <v>-0.27270000000000005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0.999</v>
      </c>
      <c r="D19" s="53">
        <v>5</v>
      </c>
      <c r="E19" s="54">
        <v>0.99</v>
      </c>
      <c r="F19" s="38" t="s">
        <v>75</v>
      </c>
      <c r="G19" s="52">
        <v>0.998</v>
      </c>
      <c r="H19" s="54">
        <v>5</v>
      </c>
      <c r="I19" s="54">
        <v>0.98</v>
      </c>
      <c r="J19" s="38" t="s">
        <v>75</v>
      </c>
      <c r="K19" s="5">
        <f>IF(C19="","−",IF(G19="","−",IFERROR(IF(G19/C19=0,0,G19/C19),"N/A")))</f>
        <v>0.99899899899899902</v>
      </c>
      <c r="L19" s="6">
        <f t="shared" ref="L19:L28" si="2">IF(C19="","−",IF(G19="","−",IFERROR(IF(G19-C19=0,0,G19-C19),"−")))</f>
        <v>-1.0000000000000009E-3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0.98</v>
      </c>
      <c r="F20" s="38" t="s">
        <v>75</v>
      </c>
      <c r="G20" s="52">
        <v>1</v>
      </c>
      <c r="H20" s="54">
        <v>5</v>
      </c>
      <c r="I20" s="54">
        <v>0.97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0.98</v>
      </c>
      <c r="F21" s="38" t="s">
        <v>75</v>
      </c>
      <c r="G21" s="52">
        <v>1</v>
      </c>
      <c r="H21" s="54">
        <v>5</v>
      </c>
      <c r="I21" s="54">
        <v>0.99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0.97670000000000001</v>
      </c>
      <c r="D22" s="53">
        <v>5</v>
      </c>
      <c r="E22" s="54">
        <v>2.91</v>
      </c>
      <c r="F22" s="38" t="s">
        <v>75</v>
      </c>
      <c r="G22" s="52">
        <v>0.98319999999999996</v>
      </c>
      <c r="H22" s="54">
        <v>5</v>
      </c>
      <c r="I22" s="54">
        <v>2.98</v>
      </c>
      <c r="J22" s="38" t="s">
        <v>75</v>
      </c>
      <c r="K22" s="8">
        <f t="shared" si="3"/>
        <v>1.0066550629671343</v>
      </c>
      <c r="L22" s="9">
        <f t="shared" si="2"/>
        <v>6.4999999999999503E-3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2.5</v>
      </c>
      <c r="F23" s="38" t="s">
        <v>75</v>
      </c>
      <c r="G23" s="52">
        <v>1</v>
      </c>
      <c r="H23" s="54">
        <v>5</v>
      </c>
      <c r="I23" s="54">
        <v>4.29</v>
      </c>
      <c r="J23" s="38" t="s">
        <v>75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>
        <v>1</v>
      </c>
      <c r="H24" s="54">
        <v>5</v>
      </c>
      <c r="I24" s="54">
        <v>1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0.99980000000000002</v>
      </c>
      <c r="D25" s="53">
        <v>5</v>
      </c>
      <c r="E25" s="54">
        <v>0.73</v>
      </c>
      <c r="F25" s="38" t="s">
        <v>75</v>
      </c>
      <c r="G25" s="52">
        <v>0.99929999999999997</v>
      </c>
      <c r="H25" s="54">
        <v>5</v>
      </c>
      <c r="I25" s="54">
        <v>0.63</v>
      </c>
      <c r="J25" s="38" t="s">
        <v>75</v>
      </c>
      <c r="K25" s="8">
        <f t="shared" si="3"/>
        <v>0.999499899979996</v>
      </c>
      <c r="L25" s="9">
        <f t="shared" si="2"/>
        <v>-5.0000000000005596E-4</v>
      </c>
    </row>
    <row r="26" spans="2:13" ht="15.75" customHeight="1" x14ac:dyDescent="0.3">
      <c r="B26" s="7" t="s">
        <v>13</v>
      </c>
      <c r="C26" s="52">
        <v>0.98980000000000001</v>
      </c>
      <c r="D26" s="53">
        <v>5</v>
      </c>
      <c r="E26" s="54">
        <v>1.78</v>
      </c>
      <c r="F26" s="38" t="s">
        <v>75</v>
      </c>
      <c r="G26" s="52">
        <v>0.99950000000000006</v>
      </c>
      <c r="H26" s="54">
        <v>5</v>
      </c>
      <c r="I26" s="54">
        <v>1.8</v>
      </c>
      <c r="J26" s="38" t="s">
        <v>75</v>
      </c>
      <c r="K26" s="8">
        <f t="shared" si="3"/>
        <v>1.0097999595877956</v>
      </c>
      <c r="L26" s="9">
        <f t="shared" si="2"/>
        <v>9.7000000000000419E-3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3.04</v>
      </c>
      <c r="F27" s="38" t="s">
        <v>75</v>
      </c>
      <c r="G27" s="52">
        <v>1</v>
      </c>
      <c r="H27" s="54">
        <v>5</v>
      </c>
      <c r="I27" s="54">
        <v>3.04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0.96870000000000001</v>
      </c>
      <c r="D28" s="53">
        <v>5</v>
      </c>
      <c r="E28" s="54">
        <v>2.36</v>
      </c>
      <c r="F28" s="38" t="s">
        <v>75</v>
      </c>
      <c r="G28" s="52">
        <v>0.96240000000000003</v>
      </c>
      <c r="H28" s="54">
        <v>5</v>
      </c>
      <c r="I28" s="54">
        <v>2.1800000000000002</v>
      </c>
      <c r="J28" s="38" t="s">
        <v>75</v>
      </c>
      <c r="K28" s="8">
        <f t="shared" si="3"/>
        <v>0.99349643852585945</v>
      </c>
      <c r="L28" s="9">
        <f t="shared" si="2"/>
        <v>-6.2999999999999723E-3</v>
      </c>
    </row>
    <row r="29" spans="2:13" ht="16.2" thickBot="1" x14ac:dyDescent="0.35">
      <c r="B29" s="11" t="s">
        <v>16</v>
      </c>
      <c r="C29" s="55">
        <v>0.59719999999999995</v>
      </c>
      <c r="D29" s="56">
        <v>2</v>
      </c>
      <c r="E29" s="57">
        <v>7.56</v>
      </c>
      <c r="F29" s="39" t="s">
        <v>77</v>
      </c>
      <c r="G29" s="55">
        <v>0.7722</v>
      </c>
      <c r="H29" s="57">
        <v>3</v>
      </c>
      <c r="I29" s="57">
        <v>5.27</v>
      </c>
      <c r="J29" s="39" t="s">
        <v>77</v>
      </c>
      <c r="K29" s="12">
        <f t="shared" si="3"/>
        <v>1.2930341594105828</v>
      </c>
      <c r="L29" s="13">
        <f>IF(C29="","−",IF(G29="","−",IFERROR(IF(G29-C29=0,0,G29-C29),"−")))</f>
        <v>0.17500000000000004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6/W2IszshzJoLl2USznj4j6kmxavXv8TsO6sM7UgKP3woTB/W2aIjq9DlGb15RfJnGmWsMjHt06PVFOpoALFnA==" saltValue="gwmcFwikOh45/LGMR4h4L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359" priority="2">
      <formula>$L5="evolutie negativa"</formula>
    </cfRule>
    <cfRule type="expression" dxfId="358" priority="3">
      <formula>$L5=0</formula>
    </cfRule>
    <cfRule type="expression" dxfId="357" priority="4">
      <formula>$L5="−"</formula>
    </cfRule>
    <cfRule type="expression" dxfId="356" priority="6">
      <formula>$K5&gt;1</formula>
    </cfRule>
    <cfRule type="expression" dxfId="355" priority="7">
      <formula>$L5&lt;0</formula>
    </cfRule>
    <cfRule type="expression" dxfId="354" priority="8">
      <formula>$K5&gt;0</formula>
    </cfRule>
  </conditionalFormatting>
  <conditionalFormatting sqref="L44 L58">
    <cfRule type="expression" dxfId="353" priority="64">
      <formula>$L44="evolutie negativa"</formula>
    </cfRule>
    <cfRule type="expression" dxfId="352" priority="65">
      <formula>$L44=0</formula>
    </cfRule>
    <cfRule type="expression" dxfId="351" priority="66">
      <formula>$L44="−"</formula>
    </cfRule>
    <cfRule type="expression" dxfId="350" priority="67">
      <formula>$L44&lt;0</formula>
    </cfRule>
    <cfRule type="expression" dxfId="349" priority="68">
      <formula>$K44&gt;0</formula>
    </cfRule>
  </conditionalFormatting>
  <conditionalFormatting sqref="L44">
    <cfRule type="expression" dxfId="348" priority="49">
      <formula>$K44&lt;1</formula>
    </cfRule>
    <cfRule type="expression" dxfId="347" priority="50">
      <formula>$K44&gt;1</formula>
    </cfRule>
  </conditionalFormatting>
  <conditionalFormatting sqref="L58">
    <cfRule type="expression" dxfId="346" priority="40">
      <formula>$K58&lt;1</formula>
    </cfRule>
    <cfRule type="expression" dxfId="345" priority="41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C2E5B1-505F-467D-B62C-D431F8D51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B4AA015-4986-4193-8B66-9F23AFE8E6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3" id="{0C1BD19E-8412-4147-9609-9876327AA9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9" id="{B4361289-E511-4F75-8CB3-34E760B83B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921E-0433-415D-9A35-E34B83DE436B}">
  <sheetPr codeName="Sheet6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>
        <v>1</v>
      </c>
      <c r="D9" s="53">
        <v>5</v>
      </c>
      <c r="E9" s="54">
        <v>5</v>
      </c>
      <c r="F9" s="38" t="s">
        <v>75</v>
      </c>
      <c r="G9" s="52">
        <v>1</v>
      </c>
      <c r="H9" s="54">
        <v>5</v>
      </c>
      <c r="I9" s="54">
        <v>5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1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2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0</v>
      </c>
      <c r="F13" s="38" t="s">
        <v>75</v>
      </c>
      <c r="G13" s="52">
        <v>0.5</v>
      </c>
      <c r="H13" s="54">
        <v>2</v>
      </c>
      <c r="I13" s="54">
        <v>5</v>
      </c>
      <c r="J13" s="38" t="s">
        <v>75</v>
      </c>
      <c r="K13" s="8">
        <f t="shared" si="1"/>
        <v>0.5</v>
      </c>
      <c r="L13" s="9">
        <f t="shared" si="0"/>
        <v>-0.5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2</v>
      </c>
      <c r="F14" s="38" t="s">
        <v>75</v>
      </c>
      <c r="G14" s="52">
        <v>1</v>
      </c>
      <c r="H14" s="54">
        <v>5</v>
      </c>
      <c r="I14" s="54">
        <v>2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1.22</v>
      </c>
      <c r="F15" s="39" t="s">
        <v>77</v>
      </c>
      <c r="G15" s="55">
        <v>0.95420000000000005</v>
      </c>
      <c r="H15" s="57">
        <v>5</v>
      </c>
      <c r="I15" s="57">
        <v>2.25</v>
      </c>
      <c r="J15" s="39" t="s">
        <v>77</v>
      </c>
      <c r="K15" s="12">
        <f t="shared" si="1"/>
        <v>0.95420000000000005</v>
      </c>
      <c r="L15" s="13">
        <f>IF(C15="","−",IF(G15="","−",IFERROR(IF(G15-C15=0,0,G15-C15),"−")))</f>
        <v>-4.5799999999999952E-2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4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>
        <v>1</v>
      </c>
      <c r="H20" s="54">
        <v>5</v>
      </c>
      <c r="I20" s="54">
        <v>4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2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5</v>
      </c>
      <c r="F23" s="38" t="s">
        <v>75</v>
      </c>
      <c r="G23" s="52">
        <v>1</v>
      </c>
      <c r="H23" s="54">
        <v>5</v>
      </c>
      <c r="I23" s="54">
        <v>5</v>
      </c>
      <c r="J23" s="38" t="s">
        <v>75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>
        <v>1</v>
      </c>
      <c r="H24" s="54">
        <v>5</v>
      </c>
      <c r="I24" s="54">
        <v>3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0.5</v>
      </c>
      <c r="D27" s="53">
        <v>2</v>
      </c>
      <c r="E27" s="54">
        <v>5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>
        <f t="shared" si="3"/>
        <v>2</v>
      </c>
      <c r="L27" s="9">
        <f t="shared" si="2"/>
        <v>0.5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2</v>
      </c>
      <c r="F28" s="38" t="s">
        <v>75</v>
      </c>
      <c r="G28" s="52">
        <v>1</v>
      </c>
      <c r="H28" s="54">
        <v>5</v>
      </c>
      <c r="I28" s="54">
        <v>4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0.95420000000000005</v>
      </c>
      <c r="D29" s="56">
        <v>5</v>
      </c>
      <c r="E29" s="57">
        <v>2.25</v>
      </c>
      <c r="F29" s="39" t="s">
        <v>77</v>
      </c>
      <c r="G29" s="55">
        <v>1</v>
      </c>
      <c r="H29" s="57">
        <v>5</v>
      </c>
      <c r="I29" s="57">
        <v>1.22</v>
      </c>
      <c r="J29" s="39" t="s">
        <v>77</v>
      </c>
      <c r="K29" s="12">
        <f t="shared" si="3"/>
        <v>1.0479983232026828</v>
      </c>
      <c r="L29" s="13">
        <f>IF(C29="","−",IF(G29="","−",IFERROR(IF(G29-C29=0,0,G29-C29),"−")))</f>
        <v>4.5799999999999952E-2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U2eJSE6k8YpNTwON32g0YogvpDb6oRH7kr/2nrRuh8Cr4TBZzUpqpejNCNWTy4R3DlHw/6Hojfm1yq4iX4pGvA==" saltValue="QDQqyZaz40QnjZNqSWi1l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344" priority="2">
      <formula>$L5="evolutie negativa"</formula>
    </cfRule>
    <cfRule type="expression" dxfId="343" priority="3">
      <formula>$L5=0</formula>
    </cfRule>
    <cfRule type="expression" dxfId="342" priority="4">
      <formula>$L5="−"</formula>
    </cfRule>
    <cfRule type="expression" dxfId="341" priority="6">
      <formula>$K5&gt;1</formula>
    </cfRule>
    <cfRule type="expression" dxfId="340" priority="7">
      <formula>$L5&lt;0</formula>
    </cfRule>
    <cfRule type="expression" dxfId="339" priority="8">
      <formula>$K5&gt;0</formula>
    </cfRule>
  </conditionalFormatting>
  <conditionalFormatting sqref="L44 L58">
    <cfRule type="expression" dxfId="338" priority="64">
      <formula>$L44="evolutie negativa"</formula>
    </cfRule>
    <cfRule type="expression" dxfId="337" priority="65">
      <formula>$L44=0</formula>
    </cfRule>
    <cfRule type="expression" dxfId="336" priority="66">
      <formula>$L44="−"</formula>
    </cfRule>
    <cfRule type="expression" dxfId="335" priority="67">
      <formula>$L44&lt;0</formula>
    </cfRule>
    <cfRule type="expression" dxfId="334" priority="68">
      <formula>$K44&gt;0</formula>
    </cfRule>
  </conditionalFormatting>
  <conditionalFormatting sqref="L44">
    <cfRule type="expression" dxfId="333" priority="49">
      <formula>$K44&lt;1</formula>
    </cfRule>
    <cfRule type="expression" dxfId="332" priority="50">
      <formula>$K44&gt;1</formula>
    </cfRule>
  </conditionalFormatting>
  <conditionalFormatting sqref="L58">
    <cfRule type="expression" dxfId="331" priority="40">
      <formula>$K58&lt;1</formula>
    </cfRule>
    <cfRule type="expression" dxfId="330" priority="41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213505A-6CFB-4050-82C9-F50BC3A8F9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17E56319-7812-44DC-A152-D9422E89A6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63" id="{A00D12A2-F2E1-43B2-823B-89914BB924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9" id="{8BA6AAC6-26E3-4707-BD95-59A32062B9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993C-97BE-429D-922F-66B5306830C0}">
  <sheetPr codeName="Sheet6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1.5</v>
      </c>
      <c r="F5" s="38" t="s">
        <v>75</v>
      </c>
      <c r="G5" s="52">
        <v>1</v>
      </c>
      <c r="H5" s="54">
        <v>5</v>
      </c>
      <c r="I5" s="54">
        <v>2.17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2.2799999999999998</v>
      </c>
      <c r="F6" s="38" t="s">
        <v>75</v>
      </c>
      <c r="G6" s="52">
        <v>1</v>
      </c>
      <c r="H6" s="54">
        <v>5</v>
      </c>
      <c r="I6" s="54">
        <v>1.5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1.71</v>
      </c>
      <c r="F7" s="38" t="s">
        <v>75</v>
      </c>
      <c r="G7" s="52">
        <v>1</v>
      </c>
      <c r="H7" s="54">
        <v>5</v>
      </c>
      <c r="I7" s="54">
        <v>1.66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2</v>
      </c>
      <c r="F8" s="38" t="s">
        <v>75</v>
      </c>
      <c r="G8" s="52">
        <v>1</v>
      </c>
      <c r="H8" s="54">
        <v>5</v>
      </c>
      <c r="I8" s="54">
        <v>1.42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>
        <v>1</v>
      </c>
      <c r="H10" s="54">
        <v>5</v>
      </c>
      <c r="I10" s="54">
        <v>2.5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1.57</v>
      </c>
      <c r="F11" s="38" t="s">
        <v>75</v>
      </c>
      <c r="G11" s="52">
        <v>1</v>
      </c>
      <c r="H11" s="54">
        <v>5</v>
      </c>
      <c r="I11" s="54">
        <v>1.21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1.24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1</v>
      </c>
      <c r="F13" s="38" t="s">
        <v>75</v>
      </c>
      <c r="G13" s="52">
        <v>1</v>
      </c>
      <c r="H13" s="54">
        <v>5</v>
      </c>
      <c r="I13" s="54">
        <v>1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1.72</v>
      </c>
      <c r="F15" s="39" t="s">
        <v>77</v>
      </c>
      <c r="G15" s="55">
        <v>1</v>
      </c>
      <c r="H15" s="57">
        <v>5</v>
      </c>
      <c r="I15" s="57">
        <v>1.88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2.17</v>
      </c>
      <c r="F19" s="38" t="s">
        <v>75</v>
      </c>
      <c r="G19" s="52">
        <v>1</v>
      </c>
      <c r="H19" s="54">
        <v>5</v>
      </c>
      <c r="I19" s="54">
        <v>1.75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1.5</v>
      </c>
      <c r="F20" s="38" t="s">
        <v>75</v>
      </c>
      <c r="G20" s="52">
        <v>1</v>
      </c>
      <c r="H20" s="54">
        <v>5</v>
      </c>
      <c r="I20" s="54">
        <v>1.21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1.66</v>
      </c>
      <c r="F21" s="38" t="s">
        <v>75</v>
      </c>
      <c r="G21" s="52">
        <v>1</v>
      </c>
      <c r="H21" s="54">
        <v>5</v>
      </c>
      <c r="I21" s="54">
        <v>1.22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1.42</v>
      </c>
      <c r="F22" s="38" t="s">
        <v>75</v>
      </c>
      <c r="G22" s="52">
        <v>0</v>
      </c>
      <c r="H22" s="54">
        <v>1</v>
      </c>
      <c r="I22" s="54">
        <v>1</v>
      </c>
      <c r="J22" s="38" t="s">
        <v>75</v>
      </c>
      <c r="K22" s="8">
        <f t="shared" si="3"/>
        <v>0</v>
      </c>
      <c r="L22" s="9">
        <f t="shared" si="2"/>
        <v>-1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2.5</v>
      </c>
      <c r="F24" s="38" t="s">
        <v>76</v>
      </c>
      <c r="G24" s="52">
        <v>1</v>
      </c>
      <c r="H24" s="54">
        <v>5</v>
      </c>
      <c r="I24" s="54">
        <v>1</v>
      </c>
      <c r="J24" s="38" t="s">
        <v>76</v>
      </c>
      <c r="K24" s="8">
        <f t="shared" si="3"/>
        <v>1</v>
      </c>
      <c r="L24" s="9">
        <f t="shared" si="2"/>
        <v>0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1.21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1.24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1</v>
      </c>
      <c r="F27" s="38" t="s">
        <v>75</v>
      </c>
      <c r="G27" s="52">
        <v>1</v>
      </c>
      <c r="H27" s="54">
        <v>5</v>
      </c>
      <c r="I27" s="54">
        <v>1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1.88</v>
      </c>
      <c r="F29" s="39" t="s">
        <v>77</v>
      </c>
      <c r="G29" s="55">
        <v>1</v>
      </c>
      <c r="H29" s="57">
        <v>5</v>
      </c>
      <c r="I29" s="57">
        <v>2.75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MFQsuzrP+pDtw20eNqmGu4PCTgxSzD24xQj0PJdiiJR0V/iwtHlr6NfDs+Ey1u1xaX+P2dW18fSuukk6//gnQw==" saltValue="mfn73g5WqgbLtb4lJfOPt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329" priority="2">
      <formula>$L5="evolutie negativa"</formula>
    </cfRule>
    <cfRule type="expression" dxfId="328" priority="3">
      <formula>$L5=0</formula>
    </cfRule>
    <cfRule type="expression" dxfId="327" priority="4">
      <formula>$L5="−"</formula>
    </cfRule>
    <cfRule type="expression" dxfId="326" priority="6">
      <formula>$K5&gt;1</formula>
    </cfRule>
    <cfRule type="expression" dxfId="325" priority="7">
      <formula>$L5&lt;0</formula>
    </cfRule>
    <cfRule type="expression" dxfId="324" priority="8">
      <formula>$K5&gt;0</formula>
    </cfRule>
  </conditionalFormatting>
  <conditionalFormatting sqref="L44 L58">
    <cfRule type="expression" dxfId="323" priority="55">
      <formula>$L44="evolutie negativa"</formula>
    </cfRule>
    <cfRule type="expression" dxfId="322" priority="56">
      <formula>$L44=0</formula>
    </cfRule>
    <cfRule type="expression" dxfId="321" priority="57">
      <formula>$L44="−"</formula>
    </cfRule>
    <cfRule type="expression" dxfId="320" priority="58">
      <formula>$L44&lt;0</formula>
    </cfRule>
    <cfRule type="expression" dxfId="319" priority="59">
      <formula>$K44&gt;0</formula>
    </cfRule>
  </conditionalFormatting>
  <conditionalFormatting sqref="L44">
    <cfRule type="expression" dxfId="318" priority="40">
      <formula>$K44&lt;1</formula>
    </cfRule>
    <cfRule type="expression" dxfId="317" priority="41">
      <formula>$K44&gt;1</formula>
    </cfRule>
  </conditionalFormatting>
  <conditionalFormatting sqref="L58">
    <cfRule type="expression" dxfId="316" priority="31">
      <formula>$K58&lt;1</formula>
    </cfRule>
    <cfRule type="expression" dxfId="31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567B23B-263D-4721-9B24-44245251B6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CE44DDD-C831-4AA1-AF8A-8B6CB9E7F8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28654EE7-F5E9-4E54-B229-FF119A1D9C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C423394-8792-4F58-9E11-795C39CDA6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996D-DDCC-4EE0-8997-CE80DDBFACD6}">
  <sheetPr codeName="Sheet7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C22" sqref="C21:C22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8.66</v>
      </c>
      <c r="F5" s="38" t="s">
        <v>75</v>
      </c>
      <c r="G5" s="52">
        <v>1</v>
      </c>
      <c r="H5" s="54">
        <v>5</v>
      </c>
      <c r="I5" s="54">
        <v>10.88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1.57</v>
      </c>
      <c r="F6" s="38" t="s">
        <v>75</v>
      </c>
      <c r="G6" s="52">
        <v>1</v>
      </c>
      <c r="H6" s="54">
        <v>5</v>
      </c>
      <c r="I6" s="54">
        <v>1.55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1.59</v>
      </c>
      <c r="F7" s="38" t="s">
        <v>75</v>
      </c>
      <c r="G7" s="52">
        <v>1</v>
      </c>
      <c r="H7" s="54">
        <v>5</v>
      </c>
      <c r="I7" s="54">
        <v>2.93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1.89</v>
      </c>
      <c r="F8" s="38" t="s">
        <v>75</v>
      </c>
      <c r="G8" s="52">
        <v>1</v>
      </c>
      <c r="H8" s="54">
        <v>5</v>
      </c>
      <c r="I8" s="54">
        <v>2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>
        <v>1</v>
      </c>
      <c r="D10" s="53">
        <v>5</v>
      </c>
      <c r="E10" s="54">
        <v>0</v>
      </c>
      <c r="F10" s="38" t="s">
        <v>76</v>
      </c>
      <c r="G10" s="52">
        <v>1</v>
      </c>
      <c r="H10" s="54">
        <v>5</v>
      </c>
      <c r="I10" s="54">
        <v>0</v>
      </c>
      <c r="J10" s="38" t="s">
        <v>76</v>
      </c>
      <c r="K10" s="8">
        <f t="shared" si="1"/>
        <v>1</v>
      </c>
      <c r="L10" s="9">
        <f t="shared" si="0"/>
        <v>0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0.15</v>
      </c>
      <c r="F11" s="38" t="s">
        <v>75</v>
      </c>
      <c r="G11" s="52">
        <v>1</v>
      </c>
      <c r="H11" s="54">
        <v>5</v>
      </c>
      <c r="I11" s="54">
        <v>0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1.1299999999999999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3.46</v>
      </c>
      <c r="F14" s="38" t="s">
        <v>75</v>
      </c>
      <c r="G14" s="52">
        <v>1</v>
      </c>
      <c r="H14" s="54">
        <v>5</v>
      </c>
      <c r="I14" s="54">
        <v>4.3099999999999996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0.19</v>
      </c>
      <c r="F15" s="39" t="s">
        <v>77</v>
      </c>
      <c r="G15" s="55">
        <v>1</v>
      </c>
      <c r="H15" s="57">
        <v>5</v>
      </c>
      <c r="I15" s="57">
        <v>0.28000000000000003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10.88</v>
      </c>
      <c r="F19" s="38" t="s">
        <v>75</v>
      </c>
      <c r="G19" s="52">
        <v>1</v>
      </c>
      <c r="H19" s="54">
        <v>5</v>
      </c>
      <c r="I19" s="54">
        <v>10.39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1.55</v>
      </c>
      <c r="F20" s="38" t="s">
        <v>75</v>
      </c>
      <c r="G20" s="52">
        <v>1</v>
      </c>
      <c r="H20" s="54">
        <v>5</v>
      </c>
      <c r="I20" s="54">
        <v>1.75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2.93</v>
      </c>
      <c r="F21" s="38" t="s">
        <v>75</v>
      </c>
      <c r="G21" s="52">
        <v>1</v>
      </c>
      <c r="H21" s="54">
        <v>5</v>
      </c>
      <c r="I21" s="54">
        <v>3.6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1.91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0</v>
      </c>
      <c r="F25" s="38" t="s">
        <v>75</v>
      </c>
      <c r="G25" s="52">
        <v>1</v>
      </c>
      <c r="H25" s="54">
        <v>5</v>
      </c>
      <c r="I25" s="54">
        <v>0.43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1.86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4.3099999999999996</v>
      </c>
      <c r="F28" s="38" t="s">
        <v>75</v>
      </c>
      <c r="G28" s="52">
        <v>1</v>
      </c>
      <c r="H28" s="54">
        <v>5</v>
      </c>
      <c r="I28" s="54">
        <v>7.6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0.28000000000000003</v>
      </c>
      <c r="F29" s="39" t="s">
        <v>77</v>
      </c>
      <c r="G29" s="55">
        <v>1</v>
      </c>
      <c r="H29" s="57">
        <v>5</v>
      </c>
      <c r="I29" s="57">
        <v>0.18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zcJe6f2QOWHPPzhiIspqJSP1lpddn2EmbuCYw2iyyiaefzeLCWe+QRrNYQwnxWNV/pzWzPpLHOx7VQn59KqrdA==" saltValue="gghvpnfE+ufV7wTR6f54P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314" priority="2">
      <formula>$L5="evolutie negativa"</formula>
    </cfRule>
    <cfRule type="expression" dxfId="313" priority="3">
      <formula>$L5=0</formula>
    </cfRule>
    <cfRule type="expression" dxfId="312" priority="4">
      <formula>$L5="−"</formula>
    </cfRule>
    <cfRule type="expression" dxfId="311" priority="6">
      <formula>$K5&gt;1</formula>
    </cfRule>
    <cfRule type="expression" dxfId="310" priority="7">
      <formula>$L5&lt;0</formula>
    </cfRule>
    <cfRule type="expression" dxfId="309" priority="8">
      <formula>$K5&gt;0</formula>
    </cfRule>
  </conditionalFormatting>
  <conditionalFormatting sqref="L44 L58">
    <cfRule type="expression" dxfId="308" priority="55">
      <formula>$L44="evolutie negativa"</formula>
    </cfRule>
    <cfRule type="expression" dxfId="307" priority="56">
      <formula>$L44=0</formula>
    </cfRule>
    <cfRule type="expression" dxfId="306" priority="57">
      <formula>$L44="−"</formula>
    </cfRule>
    <cfRule type="expression" dxfId="305" priority="58">
      <formula>$L44&lt;0</formula>
    </cfRule>
    <cfRule type="expression" dxfId="304" priority="59">
      <formula>$K44&gt;0</formula>
    </cfRule>
  </conditionalFormatting>
  <conditionalFormatting sqref="L44">
    <cfRule type="expression" dxfId="303" priority="40">
      <formula>$K44&lt;1</formula>
    </cfRule>
    <cfRule type="expression" dxfId="302" priority="41">
      <formula>$K44&gt;1</formula>
    </cfRule>
  </conditionalFormatting>
  <conditionalFormatting sqref="L58">
    <cfRule type="expression" dxfId="301" priority="31">
      <formula>$K58&lt;1</formula>
    </cfRule>
    <cfRule type="expression" dxfId="30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EC43195-02FC-4D91-8F5E-61812DAD02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BC7C9635-BF72-44A7-8722-74BB28B003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77E8C73-D7A4-4A89-BBAF-5E833F3A65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B95F519-95FD-4DC1-AE79-7934E9DB13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A805-4A1F-43ED-8918-81097391D5AE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Iky0rT8Elpe0rMHrlG7Zuq7Ha+daefyHgve6pipHv78rPGjqnbxjmJjAWblkIYb1dGBBlGgahQpK2lbzK1NGjQ==" saltValue="TouiuP8cJ6MkqN71MNgjew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299" priority="2">
      <formula>$L5="evolutie negativa"</formula>
    </cfRule>
    <cfRule type="expression" dxfId="298" priority="3">
      <formula>$L5=0</formula>
    </cfRule>
    <cfRule type="expression" dxfId="297" priority="4">
      <formula>$L5="−"</formula>
    </cfRule>
    <cfRule type="expression" dxfId="296" priority="6">
      <formula>$K5&gt;1</formula>
    </cfRule>
    <cfRule type="expression" dxfId="295" priority="7">
      <formula>$L5&lt;0</formula>
    </cfRule>
    <cfRule type="expression" dxfId="294" priority="8">
      <formula>$K5&gt;0</formula>
    </cfRule>
  </conditionalFormatting>
  <conditionalFormatting sqref="L44 L58">
    <cfRule type="expression" dxfId="293" priority="45">
      <formula>$L44="evolutie negativa"</formula>
    </cfRule>
    <cfRule type="expression" dxfId="292" priority="46">
      <formula>$L44=0</formula>
    </cfRule>
    <cfRule type="expression" dxfId="291" priority="47">
      <formula>$L44="−"</formula>
    </cfRule>
    <cfRule type="expression" dxfId="290" priority="48">
      <formula>$L44&lt;0</formula>
    </cfRule>
    <cfRule type="expression" dxfId="289" priority="49">
      <formula>$K44&gt;0</formula>
    </cfRule>
  </conditionalFormatting>
  <conditionalFormatting sqref="L44">
    <cfRule type="expression" dxfId="288" priority="30">
      <formula>$K44&lt;1</formula>
    </cfRule>
    <cfRule type="expression" dxfId="287" priority="31">
      <formula>$K44&gt;1</formula>
    </cfRule>
  </conditionalFormatting>
  <conditionalFormatting sqref="L58">
    <cfRule type="expression" dxfId="286" priority="21">
      <formula>$K58&lt;1</formula>
    </cfRule>
    <cfRule type="expression" dxfId="28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31A99D2-90D9-4755-8019-AECF4E1A5C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C6486BA0-4398-4D72-8F52-E3859DE2E95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19126F0E-4FFA-4949-8F7E-E45501A8D6C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235B9833-DABC-4B61-8541-120E1EFBA1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B2F2-D79A-4AB4-9A40-43CC38AC9C2F}">
  <sheetPr codeName="Sheet74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zqED/Z57U6jE9bm6L4MB/sKL6fmhb0dEsVH4BO7FVle5bmPjNswOD2vvjBN6DMzdsBKUNi9NXhJxt44QS7oirQ==" saltValue="wB1NBzU1i3LNpkLD8Pnqv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284" priority="2">
      <formula>$L5="evolutie negativa"</formula>
    </cfRule>
    <cfRule type="expression" dxfId="283" priority="3">
      <formula>$L5=0</formula>
    </cfRule>
    <cfRule type="expression" dxfId="282" priority="4">
      <formula>$L5="−"</formula>
    </cfRule>
    <cfRule type="expression" dxfId="281" priority="6">
      <formula>$K5&gt;1</formula>
    </cfRule>
    <cfRule type="expression" dxfId="280" priority="7">
      <formula>$L5&lt;0</formula>
    </cfRule>
    <cfRule type="expression" dxfId="279" priority="8">
      <formula>$K5&gt;0</formula>
    </cfRule>
  </conditionalFormatting>
  <conditionalFormatting sqref="L44 L58">
    <cfRule type="expression" dxfId="278" priority="55">
      <formula>$L44="evolutie negativa"</formula>
    </cfRule>
    <cfRule type="expression" dxfId="277" priority="56">
      <formula>$L44=0</formula>
    </cfRule>
    <cfRule type="expression" dxfId="276" priority="57">
      <formula>$L44="−"</formula>
    </cfRule>
    <cfRule type="expression" dxfId="275" priority="58">
      <formula>$L44&lt;0</formula>
    </cfRule>
    <cfRule type="expression" dxfId="274" priority="59">
      <formula>$K44&gt;0</formula>
    </cfRule>
  </conditionalFormatting>
  <conditionalFormatting sqref="L44">
    <cfRule type="expression" dxfId="273" priority="40">
      <formula>$K44&lt;1</formula>
    </cfRule>
    <cfRule type="expression" dxfId="272" priority="41">
      <formula>$K44&gt;1</formula>
    </cfRule>
  </conditionalFormatting>
  <conditionalFormatting sqref="L58">
    <cfRule type="expression" dxfId="271" priority="31">
      <formula>$K58&lt;1</formula>
    </cfRule>
    <cfRule type="expression" dxfId="27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4F93EBD-4333-4632-82E4-AD77BCBB08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0C9BB507-89EE-44A6-B752-EB1FF25A04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B4ACFDE-7E4F-48AC-9A85-94D570D57B6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E181C4A-B89B-4586-B61D-5E4BA91EBD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FDB6-9AB2-4E0B-B67A-334CD4F5CCE2}">
  <sheetPr codeName="Sheet75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f/djuqG5zJEtIrXI1clb0r9kSNU09hmRjMjB3eq0TPERMURB0I+sCjInaMO3N7LwChOvFhGNEnCyrg6PXeRXrA==" saltValue="ObnQA6wVbuxTCvwP1NT+s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269" priority="2">
      <formula>$L5="evolutie negativa"</formula>
    </cfRule>
    <cfRule type="expression" dxfId="268" priority="3">
      <formula>$L5=0</formula>
    </cfRule>
    <cfRule type="expression" dxfId="267" priority="4">
      <formula>$L5="−"</formula>
    </cfRule>
    <cfRule type="expression" dxfId="266" priority="6">
      <formula>$K5&gt;1</formula>
    </cfRule>
    <cfRule type="expression" dxfId="265" priority="7">
      <formula>$L5&lt;0</formula>
    </cfRule>
    <cfRule type="expression" dxfId="264" priority="8">
      <formula>$K5&gt;0</formula>
    </cfRule>
  </conditionalFormatting>
  <conditionalFormatting sqref="L44 L58">
    <cfRule type="expression" dxfId="263" priority="55">
      <formula>$L44="evolutie negativa"</formula>
    </cfRule>
    <cfRule type="expression" dxfId="262" priority="56">
      <formula>$L44=0</formula>
    </cfRule>
    <cfRule type="expression" dxfId="261" priority="57">
      <formula>$L44="−"</formula>
    </cfRule>
    <cfRule type="expression" dxfId="260" priority="58">
      <formula>$L44&lt;0</formula>
    </cfRule>
    <cfRule type="expression" dxfId="259" priority="59">
      <formula>$K44&gt;0</formula>
    </cfRule>
  </conditionalFormatting>
  <conditionalFormatting sqref="L44">
    <cfRule type="expression" dxfId="258" priority="40">
      <formula>$K44&lt;1</formula>
    </cfRule>
    <cfRule type="expression" dxfId="257" priority="41">
      <formula>$K44&gt;1</formula>
    </cfRule>
  </conditionalFormatting>
  <conditionalFormatting sqref="L58">
    <cfRule type="expression" dxfId="256" priority="31">
      <formula>$K58&lt;1</formula>
    </cfRule>
    <cfRule type="expression" dxfId="25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15B0595-8A2F-4991-A1B7-499F35D18AE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ABD3A12-A699-4C5B-99CE-EF839BCB8F4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FD1B3FF-3597-4AEA-B372-76A1EBF728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90A0B3E9-CC76-4960-AAEE-AAA59832D0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2A669-4986-4501-8F5B-913B01BC5B95}">
  <sheetPr codeName="Sheet7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0</v>
      </c>
      <c r="F5" s="38" t="s">
        <v>75</v>
      </c>
      <c r="G5" s="52">
        <v>1</v>
      </c>
      <c r="H5" s="54">
        <v>5</v>
      </c>
      <c r="I5" s="54">
        <v>0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0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0</v>
      </c>
      <c r="F19" s="38" t="s">
        <v>75</v>
      </c>
      <c r="G19" s="52">
        <v>1</v>
      </c>
      <c r="H19" s="54">
        <v>5</v>
      </c>
      <c r="I19" s="54">
        <v>0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1</v>
      </c>
      <c r="H20" s="54">
        <v>5</v>
      </c>
      <c r="I20" s="54">
        <v>0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HHzMicPsgnBAi0RlOOgAyfJYHGzawSVPNQL4SUT475G2GzGx2wJf70D/yCfl2Hrgrhyy4FElpsh8F1XHGi/FOQ==" saltValue="IGXPMv1aebRSAYNJeQ6Ny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254" priority="2">
      <formula>$L5="evolutie negativa"</formula>
    </cfRule>
    <cfRule type="expression" dxfId="253" priority="3">
      <formula>$L5=0</formula>
    </cfRule>
    <cfRule type="expression" dxfId="252" priority="4">
      <formula>$L5="−"</formula>
    </cfRule>
    <cfRule type="expression" dxfId="251" priority="6">
      <formula>$K5&gt;1</formula>
    </cfRule>
    <cfRule type="expression" dxfId="250" priority="7">
      <formula>$L5&lt;0</formula>
    </cfRule>
    <cfRule type="expression" dxfId="249" priority="8">
      <formula>$K5&gt;0</formula>
    </cfRule>
  </conditionalFormatting>
  <conditionalFormatting sqref="L44 L58">
    <cfRule type="expression" dxfId="248" priority="55">
      <formula>$L44="evolutie negativa"</formula>
    </cfRule>
    <cfRule type="expression" dxfId="247" priority="56">
      <formula>$L44=0</formula>
    </cfRule>
    <cfRule type="expression" dxfId="246" priority="57">
      <formula>$L44="−"</formula>
    </cfRule>
    <cfRule type="expression" dxfId="245" priority="58">
      <formula>$L44&lt;0</formula>
    </cfRule>
    <cfRule type="expression" dxfId="244" priority="59">
      <formula>$K44&gt;0</formula>
    </cfRule>
  </conditionalFormatting>
  <conditionalFormatting sqref="L44">
    <cfRule type="expression" dxfId="243" priority="40">
      <formula>$K44&lt;1</formula>
    </cfRule>
    <cfRule type="expression" dxfId="242" priority="41">
      <formula>$K44&gt;1</formula>
    </cfRule>
  </conditionalFormatting>
  <conditionalFormatting sqref="L58">
    <cfRule type="expression" dxfId="241" priority="31">
      <formula>$K58&lt;1</formula>
    </cfRule>
    <cfRule type="expression" dxfId="24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2C7EF51-EFF1-4F13-8695-0B2144EDD0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06E11B9-5063-4B2F-9C97-B094D008E1F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9764FA9-BC70-49A7-BB35-592156AC64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834AA391-959E-4AD8-AD96-93D21CBD94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0C40-94E7-495C-875B-E889DA12ECB4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7ksxi4daf9e7ImclNdJIykfjsZRI9QKH97igC++Qu288DfHeIEf0z6nvBOxf3nfQIyUZ8x/9EHO1lm5cb8/teA==" saltValue="kSupl/SH4saAItIZER9gi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239" priority="2">
      <formula>$L5="evolutie negativa"</formula>
    </cfRule>
    <cfRule type="expression" dxfId="238" priority="3">
      <formula>$L5=0</formula>
    </cfRule>
    <cfRule type="expression" dxfId="237" priority="4">
      <formula>$L5="−"</formula>
    </cfRule>
    <cfRule type="expression" dxfId="236" priority="6">
      <formula>$K5&gt;1</formula>
    </cfRule>
    <cfRule type="expression" dxfId="235" priority="7">
      <formula>$L5&lt;0</formula>
    </cfRule>
    <cfRule type="expression" dxfId="234" priority="8">
      <formula>$K5&gt;0</formula>
    </cfRule>
  </conditionalFormatting>
  <conditionalFormatting sqref="L44 L58">
    <cfRule type="expression" dxfId="233" priority="45">
      <formula>$L44="evolutie negativa"</formula>
    </cfRule>
    <cfRule type="expression" dxfId="232" priority="46">
      <formula>$L44=0</formula>
    </cfRule>
    <cfRule type="expression" dxfId="231" priority="47">
      <formula>$L44="−"</formula>
    </cfRule>
    <cfRule type="expression" dxfId="230" priority="48">
      <formula>$L44&lt;0</formula>
    </cfRule>
    <cfRule type="expression" dxfId="229" priority="49">
      <formula>$K44&gt;0</formula>
    </cfRule>
  </conditionalFormatting>
  <conditionalFormatting sqref="L44">
    <cfRule type="expression" dxfId="228" priority="30">
      <formula>$K44&lt;1</formula>
    </cfRule>
    <cfRule type="expression" dxfId="227" priority="31">
      <formula>$K44&gt;1</formula>
    </cfRule>
  </conditionalFormatting>
  <conditionalFormatting sqref="L58">
    <cfRule type="expression" dxfId="226" priority="21">
      <formula>$K58&lt;1</formula>
    </cfRule>
    <cfRule type="expression" dxfId="22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A819F1-D33C-4FEB-908B-1D918890E96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F9A5D38-E6E9-47AF-A08D-3CD005986D0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7C0914C-148F-4F8C-B865-1B55CA78BC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F5313A56-58F6-4EF0-842D-A27F5CC55B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A3D8-757B-41D1-AA5B-ED0336DA0895}">
  <sheetPr codeName="Sheet7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7.2</v>
      </c>
      <c r="F5" s="38" t="s">
        <v>75</v>
      </c>
      <c r="G5" s="52">
        <v>1</v>
      </c>
      <c r="H5" s="54">
        <v>5</v>
      </c>
      <c r="I5" s="54">
        <v>4.63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5</v>
      </c>
      <c r="F6" s="38" t="s">
        <v>75</v>
      </c>
      <c r="G6" s="52">
        <v>1</v>
      </c>
      <c r="H6" s="54">
        <v>5</v>
      </c>
      <c r="I6" s="54">
        <v>5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4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3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4.63</v>
      </c>
      <c r="F19" s="38" t="s">
        <v>75</v>
      </c>
      <c r="G19" s="52">
        <v>1</v>
      </c>
      <c r="H19" s="54">
        <v>5</v>
      </c>
      <c r="I19" s="54">
        <v>4.88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5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eqcII4XDs5ttWgKDN6u2bKKJO8Qpwyp5QAKqt/HliKKO+TO6y0vfZ+GWGs2lk416OVO6m6lVJHbiuyeDOI94nA==" saltValue="SRAp4ADDuAi9Nz8rBRaLY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224" priority="2">
      <formula>$L5="evolutie negativa"</formula>
    </cfRule>
    <cfRule type="expression" dxfId="223" priority="3">
      <formula>$L5=0</formula>
    </cfRule>
    <cfRule type="expression" dxfId="222" priority="4">
      <formula>$L5="−"</formula>
    </cfRule>
    <cfRule type="expression" dxfId="221" priority="6">
      <formula>$K5&gt;1</formula>
    </cfRule>
    <cfRule type="expression" dxfId="220" priority="7">
      <formula>$L5&lt;0</formula>
    </cfRule>
    <cfRule type="expression" dxfId="219" priority="8">
      <formula>$K5&gt;0</formula>
    </cfRule>
  </conditionalFormatting>
  <conditionalFormatting sqref="L44 L58">
    <cfRule type="expression" dxfId="218" priority="55">
      <formula>$L44="evolutie negativa"</formula>
    </cfRule>
    <cfRule type="expression" dxfId="217" priority="56">
      <formula>$L44=0</formula>
    </cfRule>
    <cfRule type="expression" dxfId="216" priority="57">
      <formula>$L44="−"</formula>
    </cfRule>
    <cfRule type="expression" dxfId="215" priority="58">
      <formula>$L44&lt;0</formula>
    </cfRule>
    <cfRule type="expression" dxfId="214" priority="59">
      <formula>$K44&gt;0</formula>
    </cfRule>
  </conditionalFormatting>
  <conditionalFormatting sqref="L44">
    <cfRule type="expression" dxfId="213" priority="40">
      <formula>$K44&lt;1</formula>
    </cfRule>
    <cfRule type="expression" dxfId="212" priority="41">
      <formula>$K44&gt;1</formula>
    </cfRule>
  </conditionalFormatting>
  <conditionalFormatting sqref="L58">
    <cfRule type="expression" dxfId="211" priority="31">
      <formula>$K58&lt;1</formula>
    </cfRule>
    <cfRule type="expression" dxfId="21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5906C2-61B0-4478-9C2B-F6A6FA7962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AF02707-6777-46C3-A62D-6549F24DC3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6B409D11-DC6D-47ED-8921-29087733224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AF0E8F1-8A93-4B74-8C9D-34ED49A259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7B88-485A-4444-A881-D1BCE47B1E6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117</v>
      </c>
      <c r="C2" s="49" t="s">
        <v>118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/>
      <c r="E5" s="54"/>
      <c r="F5" s="38"/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/>
      <c r="E6" s="54"/>
      <c r="F6" s="38"/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/>
      <c r="E7" s="54"/>
      <c r="F7" s="38"/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/>
      <c r="E8" s="54"/>
      <c r="F8" s="38"/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/>
      <c r="E9" s="54"/>
      <c r="F9" s="38"/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/>
      <c r="E10" s="54"/>
      <c r="F10" s="38"/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/>
      <c r="E11" s="54"/>
      <c r="F11" s="38"/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/>
      <c r="E12" s="54"/>
      <c r="F12" s="38"/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/>
      <c r="E13" s="54"/>
      <c r="F13" s="38"/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/>
      <c r="E14" s="54"/>
      <c r="F14" s="38"/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/>
      <c r="E15" s="57"/>
      <c r="F15" s="39"/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Vj8wnKoR0SmVdgYZO3cXKuvup0EJ927aUHt1zst28ll0MqAoHPWVTeugXFcK/iB3xhfABdl4mxQCOQJhr5FWFw==" saltValue="e8wePH6kThApWlmsMSkUF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209" priority="2">
      <formula>$L5="evolutie negativa"</formula>
    </cfRule>
    <cfRule type="expression" dxfId="208" priority="3">
      <formula>$L5=0</formula>
    </cfRule>
    <cfRule type="expression" dxfId="207" priority="4">
      <formula>$L5="−"</formula>
    </cfRule>
    <cfRule type="expression" dxfId="206" priority="6">
      <formula>$K5&gt;1</formula>
    </cfRule>
    <cfRule type="expression" dxfId="205" priority="7">
      <formula>$L5&lt;0</formula>
    </cfRule>
    <cfRule type="expression" dxfId="204" priority="8">
      <formula>$K5&gt;0</formula>
    </cfRule>
  </conditionalFormatting>
  <conditionalFormatting sqref="L44 L58">
    <cfRule type="expression" dxfId="203" priority="45">
      <formula>$L44="evolutie negativa"</formula>
    </cfRule>
    <cfRule type="expression" dxfId="202" priority="46">
      <formula>$L44=0</formula>
    </cfRule>
    <cfRule type="expression" dxfId="201" priority="47">
      <formula>$L44="−"</formula>
    </cfRule>
    <cfRule type="expression" dxfId="200" priority="48">
      <formula>$L44&lt;0</formula>
    </cfRule>
    <cfRule type="expression" dxfId="199" priority="49">
      <formula>$K44&gt;0</formula>
    </cfRule>
  </conditionalFormatting>
  <conditionalFormatting sqref="L44">
    <cfRule type="expression" dxfId="198" priority="30">
      <formula>$K44&lt;1</formula>
    </cfRule>
    <cfRule type="expression" dxfId="197" priority="31">
      <formula>$K44&gt;1</formula>
    </cfRule>
  </conditionalFormatting>
  <conditionalFormatting sqref="L58">
    <cfRule type="expression" dxfId="196" priority="21">
      <formula>$K58&lt;1</formula>
    </cfRule>
    <cfRule type="expression" dxfId="19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B3A9EE6-E5A8-4D62-9FA3-154A35B3C27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25718B89-1337-4D81-ABE3-E33AC0CC37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CCCC9F74-73A3-44EA-A920-C3C9FDC237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AA5D162-915D-445E-B427-5F0999AA42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FEF4-B419-434B-A7D0-C632E4AEC288}">
  <sheetPr codeName="Sheet7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66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>
        <v>0.99990000000000001</v>
      </c>
      <c r="H5" s="54">
        <v>5</v>
      </c>
      <c r="I5" s="54">
        <v>4</v>
      </c>
      <c r="J5" s="38" t="s">
        <v>75</v>
      </c>
      <c r="K5" s="5">
        <f>IF(C5="","−",IF(G5="","−",IFERROR(IF(G5/C5=0,0,G5/C5),"N/A")))</f>
        <v>0.99990000000000001</v>
      </c>
      <c r="L5" s="6">
        <f t="shared" ref="L5:L14" si="0">IF(C5="","−",IF(G5="","−",IFERROR(IF(G5-C5=0,0,G5-C5),"−")))</f>
        <v>-9.9999999999988987E-5</v>
      </c>
    </row>
    <row r="6" spans="2:13" x14ac:dyDescent="0.3">
      <c r="B6" s="7" t="s">
        <v>7</v>
      </c>
      <c r="C6" s="52">
        <v>1</v>
      </c>
      <c r="D6" s="53">
        <v>5</v>
      </c>
      <c r="E6" s="54">
        <v>2</v>
      </c>
      <c r="F6" s="38" t="s">
        <v>75</v>
      </c>
      <c r="G6" s="52">
        <v>0.99990000000000001</v>
      </c>
      <c r="H6" s="54">
        <v>5</v>
      </c>
      <c r="I6" s="54">
        <v>3</v>
      </c>
      <c r="J6" s="38" t="s">
        <v>75</v>
      </c>
      <c r="K6" s="8">
        <f>IF(C6="","−",IF(G6="","−",IFERROR(IF(G6/C6=0,0,G6/C6),"N/A")))</f>
        <v>0.99990000000000001</v>
      </c>
      <c r="L6" s="9">
        <f t="shared" si="0"/>
        <v>-9.9999999999988987E-5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0.99850000000000005</v>
      </c>
      <c r="H7" s="54">
        <v>5</v>
      </c>
      <c r="I7" s="54">
        <v>2</v>
      </c>
      <c r="J7" s="38" t="s">
        <v>75</v>
      </c>
      <c r="K7" s="8">
        <f t="shared" ref="K7:K15" si="1">IF(C7="","−",IF(G7="","−",IFERROR(IF(G7/C7=0,0,G7/C7),"N/A")))</f>
        <v>0.99850000000000005</v>
      </c>
      <c r="L7" s="9">
        <f t="shared" si="0"/>
        <v>-1.4999999999999458E-3</v>
      </c>
    </row>
    <row r="8" spans="2:13" x14ac:dyDescent="0.3">
      <c r="B8" s="7" t="s">
        <v>9</v>
      </c>
      <c r="C8" s="52">
        <v>0.99970000000000003</v>
      </c>
      <c r="D8" s="53">
        <v>5</v>
      </c>
      <c r="E8" s="54">
        <v>4</v>
      </c>
      <c r="F8" s="38" t="s">
        <v>75</v>
      </c>
      <c r="G8" s="52">
        <v>0.99929999999999997</v>
      </c>
      <c r="H8" s="54">
        <v>5</v>
      </c>
      <c r="I8" s="54">
        <v>2</v>
      </c>
      <c r="J8" s="38" t="s">
        <v>75</v>
      </c>
      <c r="K8" s="8">
        <f t="shared" si="1"/>
        <v>0.99959987996398914</v>
      </c>
      <c r="L8" s="9">
        <f t="shared" si="0"/>
        <v>-4.0000000000006697E-4</v>
      </c>
    </row>
    <row r="9" spans="2:13" x14ac:dyDescent="0.3">
      <c r="B9" s="7" t="s">
        <v>10</v>
      </c>
      <c r="C9" s="52">
        <v>1</v>
      </c>
      <c r="D9" s="53">
        <v>5</v>
      </c>
      <c r="E9" s="54">
        <v>2</v>
      </c>
      <c r="F9" s="38" t="s">
        <v>75</v>
      </c>
      <c r="G9" s="52">
        <v>1</v>
      </c>
      <c r="H9" s="54">
        <v>5</v>
      </c>
      <c r="I9" s="54">
        <v>3</v>
      </c>
      <c r="J9" s="38" t="s">
        <v>75</v>
      </c>
      <c r="K9" s="8">
        <f t="shared" si="1"/>
        <v>1</v>
      </c>
      <c r="L9" s="9">
        <f t="shared" si="0"/>
        <v>0</v>
      </c>
    </row>
    <row r="10" spans="2:13" ht="15" customHeight="1" x14ac:dyDescent="0.3">
      <c r="B10" s="7" t="s">
        <v>11</v>
      </c>
      <c r="C10" s="52"/>
      <c r="D10" s="53">
        <v>0</v>
      </c>
      <c r="E10" s="54">
        <v>2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0.99590000000000001</v>
      </c>
      <c r="D11" s="53">
        <v>5</v>
      </c>
      <c r="E11" s="54">
        <v>2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1.0041168792047395</v>
      </c>
      <c r="L11" s="9">
        <f t="shared" si="0"/>
        <v>4.0999999999999925E-3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2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>
        <v>1</v>
      </c>
      <c r="D13" s="53">
        <v>5</v>
      </c>
      <c r="E13" s="54">
        <v>4</v>
      </c>
      <c r="F13" s="38" t="s">
        <v>75</v>
      </c>
      <c r="G13" s="52">
        <v>1</v>
      </c>
      <c r="H13" s="54">
        <v>5</v>
      </c>
      <c r="I13" s="54">
        <v>3</v>
      </c>
      <c r="J13" s="38" t="s">
        <v>75</v>
      </c>
      <c r="K13" s="8">
        <f t="shared" si="1"/>
        <v>1</v>
      </c>
      <c r="L13" s="9">
        <f t="shared" si="0"/>
        <v>0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10</v>
      </c>
      <c r="F14" s="38" t="s">
        <v>75</v>
      </c>
      <c r="G14" s="52">
        <v>1</v>
      </c>
      <c r="H14" s="54">
        <v>5</v>
      </c>
      <c r="I14" s="54">
        <v>8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>
        <v>0.9456</v>
      </c>
      <c r="D15" s="56">
        <v>4</v>
      </c>
      <c r="E15" s="57">
        <v>2</v>
      </c>
      <c r="F15" s="39" t="s">
        <v>77</v>
      </c>
      <c r="G15" s="55">
        <v>0.83879999999999999</v>
      </c>
      <c r="H15" s="57">
        <v>3</v>
      </c>
      <c r="I15" s="57">
        <v>4</v>
      </c>
      <c r="J15" s="39" t="s">
        <v>77</v>
      </c>
      <c r="K15" s="12">
        <f t="shared" si="1"/>
        <v>0.88705583756345174</v>
      </c>
      <c r="L15" s="13">
        <f>IF(C15="","−",IF(G15="","−",IFERROR(IF(G15-C15=0,0,G15-C15),"−")))</f>
        <v>-0.10680000000000001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0.99990000000000001</v>
      </c>
      <c r="D19" s="53">
        <v>5</v>
      </c>
      <c r="E19" s="54">
        <v>4</v>
      </c>
      <c r="F19" s="38" t="s">
        <v>75</v>
      </c>
      <c r="G19" s="52">
        <v>1</v>
      </c>
      <c r="H19" s="54">
        <v>5</v>
      </c>
      <c r="I19" s="54">
        <v>1.81</v>
      </c>
      <c r="J19" s="38" t="s">
        <v>75</v>
      </c>
      <c r="K19" s="5">
        <f>IF(C19="","−",IF(G19="","−",IFERROR(IF(G19/C19=0,0,G19/C19),"N/A")))</f>
        <v>1.000100010001</v>
      </c>
      <c r="L19" s="6">
        <f t="shared" ref="L19:L28" si="2">IF(C19="","−",IF(G19="","−",IFERROR(IF(G19-C19=0,0,G19-C19),"−")))</f>
        <v>9.9999999999988987E-5</v>
      </c>
    </row>
    <row r="20" spans="2:13" x14ac:dyDescent="0.3">
      <c r="B20" s="7" t="s">
        <v>7</v>
      </c>
      <c r="C20" s="52">
        <v>0.99990000000000001</v>
      </c>
      <c r="D20" s="53">
        <v>5</v>
      </c>
      <c r="E20" s="54">
        <v>3</v>
      </c>
      <c r="F20" s="38" t="s">
        <v>75</v>
      </c>
      <c r="G20" s="52">
        <v>1</v>
      </c>
      <c r="H20" s="54">
        <v>5</v>
      </c>
      <c r="I20" s="54">
        <v>2.09</v>
      </c>
      <c r="J20" s="38" t="s">
        <v>75</v>
      </c>
      <c r="K20" s="8">
        <f>IF(C20="","−",IF(G20="","−",IFERROR(IF(G20/C20=0,0,G20/C20),"N/A")))</f>
        <v>1.000100010001</v>
      </c>
      <c r="L20" s="9">
        <f t="shared" si="2"/>
        <v>9.9999999999988987E-5</v>
      </c>
    </row>
    <row r="21" spans="2:13" x14ac:dyDescent="0.3">
      <c r="B21" s="7" t="s">
        <v>8</v>
      </c>
      <c r="C21" s="52">
        <v>0.99850000000000005</v>
      </c>
      <c r="D21" s="53">
        <v>5</v>
      </c>
      <c r="E21" s="54">
        <v>2</v>
      </c>
      <c r="F21" s="38" t="s">
        <v>75</v>
      </c>
      <c r="G21" s="52">
        <v>1</v>
      </c>
      <c r="H21" s="54">
        <v>5</v>
      </c>
      <c r="I21" s="54">
        <v>2</v>
      </c>
      <c r="J21" s="38" t="s">
        <v>75</v>
      </c>
      <c r="K21" s="8">
        <f t="shared" ref="K21:K29" si="3">IF(C21="","−",IF(G21="","−",IFERROR(IF(G21/C21=0,0,G21/C21),"N/A")))</f>
        <v>1.0015022533800702</v>
      </c>
      <c r="L21" s="9">
        <f t="shared" si="2"/>
        <v>1.4999999999999458E-3</v>
      </c>
    </row>
    <row r="22" spans="2:13" x14ac:dyDescent="0.3">
      <c r="B22" s="7" t="s">
        <v>9</v>
      </c>
      <c r="C22" s="52">
        <v>0.99929999999999997</v>
      </c>
      <c r="D22" s="53">
        <v>5</v>
      </c>
      <c r="E22" s="54">
        <v>2</v>
      </c>
      <c r="F22" s="38" t="s">
        <v>75</v>
      </c>
      <c r="G22" s="52">
        <v>1</v>
      </c>
      <c r="H22" s="54">
        <v>5</v>
      </c>
      <c r="I22" s="54">
        <v>1.52</v>
      </c>
      <c r="J22" s="38" t="s">
        <v>75</v>
      </c>
      <c r="K22" s="8">
        <f t="shared" si="3"/>
        <v>1.0007004903432404</v>
      </c>
      <c r="L22" s="9">
        <f t="shared" si="2"/>
        <v>7.0000000000003393E-4</v>
      </c>
    </row>
    <row r="23" spans="2:13" x14ac:dyDescent="0.3">
      <c r="B23" s="7" t="s">
        <v>10</v>
      </c>
      <c r="C23" s="52">
        <v>1</v>
      </c>
      <c r="D23" s="53">
        <v>5</v>
      </c>
      <c r="E23" s="54">
        <v>3</v>
      </c>
      <c r="F23" s="38" t="s">
        <v>75</v>
      </c>
      <c r="G23" s="52">
        <v>1</v>
      </c>
      <c r="H23" s="54">
        <v>5</v>
      </c>
      <c r="I23" s="54">
        <v>1.87</v>
      </c>
      <c r="J23" s="38" t="s">
        <v>75</v>
      </c>
      <c r="K23" s="8">
        <f t="shared" si="3"/>
        <v>1</v>
      </c>
      <c r="L23" s="9">
        <f t="shared" si="2"/>
        <v>0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1.53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>
        <v>1</v>
      </c>
      <c r="D27" s="53">
        <v>5</v>
      </c>
      <c r="E27" s="54">
        <v>3</v>
      </c>
      <c r="F27" s="38" t="s">
        <v>75</v>
      </c>
      <c r="G27" s="52">
        <v>1</v>
      </c>
      <c r="H27" s="54">
        <v>5</v>
      </c>
      <c r="I27" s="54">
        <v>1.54</v>
      </c>
      <c r="J27" s="38" t="s">
        <v>75</v>
      </c>
      <c r="K27" s="8">
        <f t="shared" si="3"/>
        <v>1</v>
      </c>
      <c r="L27" s="9">
        <f t="shared" si="2"/>
        <v>0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8</v>
      </c>
      <c r="F28" s="38" t="s">
        <v>75</v>
      </c>
      <c r="G28" s="52">
        <v>1</v>
      </c>
      <c r="H28" s="54">
        <v>5</v>
      </c>
      <c r="I28" s="54">
        <v>4.3499999999999996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>
        <v>0.83879999999999999</v>
      </c>
      <c r="D29" s="56">
        <v>3</v>
      </c>
      <c r="E29" s="57">
        <v>4</v>
      </c>
      <c r="F29" s="39" t="s">
        <v>77</v>
      </c>
      <c r="G29" s="55">
        <v>0.72699999999999998</v>
      </c>
      <c r="H29" s="57">
        <v>2</v>
      </c>
      <c r="I29" s="57">
        <v>7.01</v>
      </c>
      <c r="J29" s="39" t="s">
        <v>77</v>
      </c>
      <c r="K29" s="12">
        <f t="shared" si="3"/>
        <v>0.86671435383881734</v>
      </c>
      <c r="L29" s="13">
        <f>IF(C29="","−",IF(G29="","−",IFERROR(IF(G29-C29=0,0,G29-C29),"−")))</f>
        <v>-0.11180000000000001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BEu941w13hycdZ1+D3aVn2gP0GnsdkFL22n4ZF9aIcAo6YZ02KChugHqCa0N/geCcfJxVBXbc6hXVKClOdN11w==" saltValue="B31QFimK9w+LiO7qgcyNp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94" priority="2">
      <formula>$L5="evolutie negativa"</formula>
    </cfRule>
    <cfRule type="expression" dxfId="193" priority="3">
      <formula>$L5=0</formula>
    </cfRule>
    <cfRule type="expression" dxfId="192" priority="4">
      <formula>$L5="−"</formula>
    </cfRule>
    <cfRule type="expression" dxfId="191" priority="6">
      <formula>$K5&gt;1</formula>
    </cfRule>
    <cfRule type="expression" dxfId="190" priority="7">
      <formula>$L5&lt;0</formula>
    </cfRule>
    <cfRule type="expression" dxfId="189" priority="8">
      <formula>$K5&gt;0</formula>
    </cfRule>
  </conditionalFormatting>
  <conditionalFormatting sqref="L44 L58">
    <cfRule type="expression" dxfId="188" priority="55">
      <formula>$L44="evolutie negativa"</formula>
    </cfRule>
    <cfRule type="expression" dxfId="187" priority="56">
      <formula>$L44=0</formula>
    </cfRule>
    <cfRule type="expression" dxfId="186" priority="57">
      <formula>$L44="−"</formula>
    </cfRule>
    <cfRule type="expression" dxfId="185" priority="58">
      <formula>$L44&lt;0</formula>
    </cfRule>
    <cfRule type="expression" dxfId="184" priority="59">
      <formula>$K44&gt;0</formula>
    </cfRule>
  </conditionalFormatting>
  <conditionalFormatting sqref="L44">
    <cfRule type="expression" dxfId="183" priority="40">
      <formula>$K44&lt;1</formula>
    </cfRule>
    <cfRule type="expression" dxfId="182" priority="41">
      <formula>$K44&gt;1</formula>
    </cfRule>
  </conditionalFormatting>
  <conditionalFormatting sqref="L58">
    <cfRule type="expression" dxfId="181" priority="31">
      <formula>$K58&lt;1</formula>
    </cfRule>
    <cfRule type="expression" dxfId="18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E72956-473F-4A42-82E7-D0B98B44EA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CAF4C87-3DAD-4801-9991-CB8167D8FC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5E449447-7EB5-4896-8A0D-685C36AE42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FD524F52-B75F-4FEC-9662-DF338FEE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E476-B0A6-489A-BC38-6B37743B2128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>
        <v>1</v>
      </c>
      <c r="H19" s="54">
        <v>5</v>
      </c>
      <c r="I19" s="54">
        <v>7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ObjUvBkTAoqFnRh7pih6wXtpxKriHFnUYmUta3S8na8BPKVe4DWZFKcDb/xXe/+nyg0I8uzNAxLogaVz4YAikA==" saltValue="kB03BPQN8ex8xECVfG/wv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79" priority="2">
      <formula>$L5="evolutie negativa"</formula>
    </cfRule>
    <cfRule type="expression" dxfId="178" priority="3">
      <formula>$L5=0</formula>
    </cfRule>
    <cfRule type="expression" dxfId="177" priority="4">
      <formula>$L5="−"</formula>
    </cfRule>
    <cfRule type="expression" dxfId="176" priority="6">
      <formula>$K5&gt;1</formula>
    </cfRule>
    <cfRule type="expression" dxfId="175" priority="7">
      <formula>$L5&lt;0</formula>
    </cfRule>
    <cfRule type="expression" dxfId="174" priority="8">
      <formula>$K5&gt;0</formula>
    </cfRule>
  </conditionalFormatting>
  <conditionalFormatting sqref="L44 L58">
    <cfRule type="expression" dxfId="173" priority="45">
      <formula>$L44="evolutie negativa"</formula>
    </cfRule>
    <cfRule type="expression" dxfId="172" priority="46">
      <formula>$L44=0</formula>
    </cfRule>
    <cfRule type="expression" dxfId="171" priority="47">
      <formula>$L44="−"</formula>
    </cfRule>
    <cfRule type="expression" dxfId="170" priority="48">
      <formula>$L44&lt;0</formula>
    </cfRule>
    <cfRule type="expression" dxfId="169" priority="49">
      <formula>$K44&gt;0</formula>
    </cfRule>
  </conditionalFormatting>
  <conditionalFormatting sqref="L44">
    <cfRule type="expression" dxfId="168" priority="30">
      <formula>$K44&lt;1</formula>
    </cfRule>
    <cfRule type="expression" dxfId="167" priority="31">
      <formula>$K44&gt;1</formula>
    </cfRule>
  </conditionalFormatting>
  <conditionalFormatting sqref="L58">
    <cfRule type="expression" dxfId="166" priority="21">
      <formula>$K58&lt;1</formula>
    </cfRule>
    <cfRule type="expression" dxfId="16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5FB1B2-71B0-4D89-AD09-76E67971D4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E560535-CBCE-4C80-873C-9AE0CDE415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87E85EC8-C5FF-4933-BB5C-BE3ADA284FD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C47AC31C-5BC0-447E-B127-FA7CC1A365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C8E-EF6D-40DA-9F01-F0A5044E5A3C}">
  <sheetPr codeName="Sheet79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67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2.75</v>
      </c>
      <c r="F5" s="38" t="s">
        <v>75</v>
      </c>
      <c r="G5" s="52">
        <v>1</v>
      </c>
      <c r="H5" s="54">
        <v>5</v>
      </c>
      <c r="I5" s="54">
        <v>7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3</v>
      </c>
      <c r="F6" s="38" t="s">
        <v>75</v>
      </c>
      <c r="G6" s="52">
        <v>1</v>
      </c>
      <c r="H6" s="54">
        <v>5</v>
      </c>
      <c r="I6" s="54">
        <v>1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7</v>
      </c>
      <c r="F19" s="38" t="s">
        <v>75</v>
      </c>
      <c r="G19" s="52">
        <v>1</v>
      </c>
      <c r="H19" s="54">
        <v>5</v>
      </c>
      <c r="I19" s="54">
        <v>3.67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1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LosZzMyYqpjYEDL9oBVLNcFUTSTJCpxShoRgjYE4WYbitVzT19Fj703dgbBxuYkeznAJoQG9l1llZ2sxiR1HIA==" saltValue="NbuTyW9g0bPZrGe83Uek3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64" priority="2">
      <formula>$L5="evolutie negativa"</formula>
    </cfRule>
    <cfRule type="expression" dxfId="163" priority="3">
      <formula>$L5=0</formula>
    </cfRule>
    <cfRule type="expression" dxfId="162" priority="4">
      <formula>$L5="−"</formula>
    </cfRule>
    <cfRule type="expression" dxfId="161" priority="6">
      <formula>$K5&gt;1</formula>
    </cfRule>
    <cfRule type="expression" dxfId="160" priority="7">
      <formula>$L5&lt;0</formula>
    </cfRule>
    <cfRule type="expression" dxfId="159" priority="8">
      <formula>$K5&gt;0</formula>
    </cfRule>
  </conditionalFormatting>
  <conditionalFormatting sqref="L44 L58">
    <cfRule type="expression" dxfId="158" priority="55">
      <formula>$L44="evolutie negativa"</formula>
    </cfRule>
    <cfRule type="expression" dxfId="157" priority="56">
      <formula>$L44=0</formula>
    </cfRule>
    <cfRule type="expression" dxfId="156" priority="57">
      <formula>$L44="−"</formula>
    </cfRule>
    <cfRule type="expression" dxfId="155" priority="58">
      <formula>$L44&lt;0</formula>
    </cfRule>
    <cfRule type="expression" dxfId="154" priority="59">
      <formula>$K44&gt;0</formula>
    </cfRule>
  </conditionalFormatting>
  <conditionalFormatting sqref="L44">
    <cfRule type="expression" dxfId="153" priority="40">
      <formula>$K44&lt;1</formula>
    </cfRule>
    <cfRule type="expression" dxfId="152" priority="41">
      <formula>$K44&gt;1</formula>
    </cfRule>
  </conditionalFormatting>
  <conditionalFormatting sqref="L58">
    <cfRule type="expression" dxfId="151" priority="31">
      <formula>$K58&lt;1</formula>
    </cfRule>
    <cfRule type="expression" dxfId="15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C70E15A-1884-4249-9F2A-FFD8C4B9C9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1CAEE27-A099-4D4E-8F74-CB807E83FC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9545DE10-6864-4608-BCD9-21BCA80830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CAD6BFEC-E8C1-4BC2-AB4D-9B10412C29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02F7-7911-4930-BC2A-A4B54220BEEF}">
  <sheetPr codeName="Sheet80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68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3</v>
      </c>
      <c r="F6" s="38" t="s">
        <v>75</v>
      </c>
      <c r="G6" s="52">
        <v>1</v>
      </c>
      <c r="H6" s="54">
        <v>5</v>
      </c>
      <c r="I6" s="54">
        <v>0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>
        <v>1</v>
      </c>
      <c r="H7" s="54">
        <v>5</v>
      </c>
      <c r="I7" s="54">
        <v>3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2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0.3</v>
      </c>
      <c r="F15" s="39" t="s">
        <v>77</v>
      </c>
      <c r="G15" s="55">
        <v>1</v>
      </c>
      <c r="H15" s="57">
        <v>5</v>
      </c>
      <c r="I15" s="57">
        <v>0.34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1.21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0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3</v>
      </c>
      <c r="F21" s="38" t="s">
        <v>75</v>
      </c>
      <c r="G21" s="52">
        <v>1</v>
      </c>
      <c r="H21" s="54">
        <v>5</v>
      </c>
      <c r="I21" s="54">
        <v>4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0</v>
      </c>
      <c r="H26" s="54">
        <v>1</v>
      </c>
      <c r="I26" s="54">
        <v>1</v>
      </c>
      <c r="J26" s="38" t="s">
        <v>75</v>
      </c>
      <c r="K26" s="8">
        <f t="shared" si="3"/>
        <v>0</v>
      </c>
      <c r="L26" s="9">
        <f t="shared" si="2"/>
        <v>-1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2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0.34</v>
      </c>
      <c r="F29" s="39" t="s">
        <v>77</v>
      </c>
      <c r="G29" s="55">
        <v>1</v>
      </c>
      <c r="H29" s="57">
        <v>5</v>
      </c>
      <c r="I29" s="57">
        <v>0.21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e9Dg+AXDdIowNlPNlPkbhlnd22gBtzaCP25davayHCHzWTlj85ift5bMGQZGZYqj/PReWzNI5qbhFz7cYxhJcA==" saltValue="BpTf6PG2TP8ZKt/eKUyOJ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49" priority="2">
      <formula>$L5="evolutie negativa"</formula>
    </cfRule>
    <cfRule type="expression" dxfId="148" priority="3">
      <formula>$L5=0</formula>
    </cfRule>
    <cfRule type="expression" dxfId="147" priority="4">
      <formula>$L5="−"</formula>
    </cfRule>
    <cfRule type="expression" dxfId="146" priority="6">
      <formula>$K5&gt;1</formula>
    </cfRule>
    <cfRule type="expression" dxfId="145" priority="7">
      <formula>$L5&lt;0</formula>
    </cfRule>
    <cfRule type="expression" dxfId="144" priority="8">
      <formula>$K5&gt;0</formula>
    </cfRule>
  </conditionalFormatting>
  <conditionalFormatting sqref="L44 L58">
    <cfRule type="expression" dxfId="143" priority="55">
      <formula>$L44="evolutie negativa"</formula>
    </cfRule>
    <cfRule type="expression" dxfId="142" priority="56">
      <formula>$L44=0</formula>
    </cfRule>
    <cfRule type="expression" dxfId="141" priority="57">
      <formula>$L44="−"</formula>
    </cfRule>
    <cfRule type="expression" dxfId="140" priority="58">
      <formula>$L44&lt;0</formula>
    </cfRule>
    <cfRule type="expression" dxfId="139" priority="59">
      <formula>$K44&gt;0</formula>
    </cfRule>
  </conditionalFormatting>
  <conditionalFormatting sqref="L44">
    <cfRule type="expression" dxfId="138" priority="40">
      <formula>$K44&lt;1</formula>
    </cfRule>
    <cfRule type="expression" dxfId="137" priority="41">
      <formula>$K44&gt;1</formula>
    </cfRule>
  </conditionalFormatting>
  <conditionalFormatting sqref="L58">
    <cfRule type="expression" dxfId="136" priority="31">
      <formula>$K58&lt;1</formula>
    </cfRule>
    <cfRule type="expression" dxfId="13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E81B29-6C15-41AA-BF22-48127FE36A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4A89B0B5-2C94-49B9-AB5A-395B0697647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0E895702-3450-4239-BF44-1331D9A4B4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650A1C5D-DDAA-4F56-A75D-C9150B47F16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65C8-C51A-4B12-8E6A-5AE9D6D95381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>
        <v>1</v>
      </c>
      <c r="H5" s="54">
        <v>5</v>
      </c>
      <c r="I5" s="54">
        <v>5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3</v>
      </c>
      <c r="F7" s="38" t="s">
        <v>75</v>
      </c>
      <c r="G7" s="52">
        <v>1</v>
      </c>
      <c r="H7" s="54">
        <v>5</v>
      </c>
      <c r="I7" s="54">
        <v>4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0</v>
      </c>
      <c r="E8" s="54">
        <v>3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3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3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5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5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4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YFcwelPQtRCDLyx4GT4ZF2SO/XxAx+Gn4YuDIBNBf+loSei0A3am/9nuD38QW3CNW8+oendKfEge5s3rnCqRtQ==" saltValue="WoAD08/6laBUXXr6opiKt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134" priority="2">
      <formula>$L5="evolutie negativa"</formula>
    </cfRule>
    <cfRule type="expression" dxfId="133" priority="3">
      <formula>$L5=0</formula>
    </cfRule>
    <cfRule type="expression" dxfId="132" priority="4">
      <formula>$L5="−"</formula>
    </cfRule>
    <cfRule type="expression" dxfId="131" priority="6">
      <formula>$K5&gt;1</formula>
    </cfRule>
    <cfRule type="expression" dxfId="130" priority="7">
      <formula>$L5&lt;0</formula>
    </cfRule>
    <cfRule type="expression" dxfId="129" priority="8">
      <formula>$K5&gt;0</formula>
    </cfRule>
  </conditionalFormatting>
  <conditionalFormatting sqref="L44 L58">
    <cfRule type="expression" dxfId="128" priority="45">
      <formula>$L44="evolutie negativa"</formula>
    </cfRule>
    <cfRule type="expression" dxfId="127" priority="46">
      <formula>$L44=0</formula>
    </cfRule>
    <cfRule type="expression" dxfId="126" priority="47">
      <formula>$L44="−"</formula>
    </cfRule>
    <cfRule type="expression" dxfId="125" priority="48">
      <formula>$L44&lt;0</formula>
    </cfRule>
    <cfRule type="expression" dxfId="124" priority="49">
      <formula>$K44&gt;0</formula>
    </cfRule>
  </conditionalFormatting>
  <conditionalFormatting sqref="L44">
    <cfRule type="expression" dxfId="123" priority="30">
      <formula>$K44&lt;1</formula>
    </cfRule>
    <cfRule type="expression" dxfId="122" priority="31">
      <formula>$K44&gt;1</formula>
    </cfRule>
  </conditionalFormatting>
  <conditionalFormatting sqref="L58">
    <cfRule type="expression" dxfId="121" priority="21">
      <formula>$K58&lt;1</formula>
    </cfRule>
    <cfRule type="expression" dxfId="12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02A39C-E7D0-49FF-A954-3160A0E54F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E257FB8-2C54-49EE-AD91-A10B21B6C9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9B2604B6-3E41-4D5E-A671-399E0DD7A1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288416F-E0F2-4C02-91EE-1C604A4F6E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78E9-A466-403C-BD63-B14E3D1599CC}">
  <sheetPr codeName="Sheet83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69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4</v>
      </c>
      <c r="F5" s="38" t="s">
        <v>75</v>
      </c>
      <c r="G5" s="52">
        <v>1</v>
      </c>
      <c r="H5" s="54">
        <v>5</v>
      </c>
      <c r="I5" s="54">
        <v>2.72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4</v>
      </c>
      <c r="F6" s="38" t="s">
        <v>75</v>
      </c>
      <c r="G6" s="52">
        <v>1</v>
      </c>
      <c r="H6" s="54">
        <v>5</v>
      </c>
      <c r="I6" s="54">
        <v>3.93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1</v>
      </c>
      <c r="D7" s="53">
        <v>5</v>
      </c>
      <c r="E7" s="54">
        <v>3</v>
      </c>
      <c r="F7" s="38" t="s">
        <v>75</v>
      </c>
      <c r="G7" s="52">
        <v>1</v>
      </c>
      <c r="H7" s="54">
        <v>5</v>
      </c>
      <c r="I7" s="54">
        <v>2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>
        <v>1</v>
      </c>
      <c r="H11" s="54">
        <v>5</v>
      </c>
      <c r="I11" s="54">
        <v>2</v>
      </c>
      <c r="J11" s="38" t="s">
        <v>75</v>
      </c>
      <c r="K11" s="8">
        <f t="shared" si="1"/>
        <v>1</v>
      </c>
      <c r="L11" s="9">
        <f t="shared" si="0"/>
        <v>0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2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0.45</v>
      </c>
      <c r="F15" s="39" t="s">
        <v>77</v>
      </c>
      <c r="G15" s="55">
        <v>1</v>
      </c>
      <c r="H15" s="57">
        <v>5</v>
      </c>
      <c r="I15" s="57">
        <v>0.83</v>
      </c>
      <c r="J15" s="39" t="s">
        <v>77</v>
      </c>
      <c r="K15" s="12">
        <f t="shared" si="1"/>
        <v>1</v>
      </c>
      <c r="L15" s="13">
        <f>IF(C15="","−",IF(G15="","−",IFERROR(IF(G15-C15=0,0,G15-C15),"−")))</f>
        <v>0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2.72</v>
      </c>
      <c r="F19" s="38" t="s">
        <v>75</v>
      </c>
      <c r="G19" s="52">
        <v>1</v>
      </c>
      <c r="H19" s="54">
        <v>5</v>
      </c>
      <c r="I19" s="54">
        <v>2.34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3.93</v>
      </c>
      <c r="F20" s="38" t="s">
        <v>75</v>
      </c>
      <c r="G20" s="52">
        <v>1</v>
      </c>
      <c r="H20" s="54">
        <v>5</v>
      </c>
      <c r="I20" s="54">
        <v>5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2</v>
      </c>
      <c r="F21" s="38" t="s">
        <v>75</v>
      </c>
      <c r="G21" s="52">
        <v>1</v>
      </c>
      <c r="H21" s="54">
        <v>5</v>
      </c>
      <c r="I21" s="54">
        <v>5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2</v>
      </c>
      <c r="F25" s="38" t="s">
        <v>75</v>
      </c>
      <c r="G25" s="52">
        <v>1</v>
      </c>
      <c r="H25" s="54">
        <v>5</v>
      </c>
      <c r="I25" s="54">
        <v>3</v>
      </c>
      <c r="J25" s="38" t="s">
        <v>75</v>
      </c>
      <c r="K25" s="8">
        <f t="shared" si="3"/>
        <v>1</v>
      </c>
      <c r="L25" s="9">
        <f t="shared" si="2"/>
        <v>0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2</v>
      </c>
      <c r="F26" s="38" t="s">
        <v>75</v>
      </c>
      <c r="G26" s="52">
        <v>1</v>
      </c>
      <c r="H26" s="54">
        <v>5</v>
      </c>
      <c r="I26" s="54">
        <v>3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0.83</v>
      </c>
      <c r="F29" s="39" t="s">
        <v>77</v>
      </c>
      <c r="G29" s="55">
        <v>1</v>
      </c>
      <c r="H29" s="57">
        <v>5</v>
      </c>
      <c r="I29" s="57">
        <v>0.08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Wtgs7yXEUBk1Bk3w/BHOJCJTDlNIvnlyKx7KAkcj8+lfYOc5l/SYe5SHRWh7EVHUuXMr/NKtjDtTV/oi9+T4NA==" saltValue="sgRB4wN03AgSRqAmEzQy8A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19" priority="2">
      <formula>$L5="evolutie negativa"</formula>
    </cfRule>
    <cfRule type="expression" dxfId="118" priority="3">
      <formula>$L5=0</formula>
    </cfRule>
    <cfRule type="expression" dxfId="117" priority="4">
      <formula>$L5="−"</formula>
    </cfRule>
    <cfRule type="expression" dxfId="116" priority="6">
      <formula>$K5&gt;1</formula>
    </cfRule>
    <cfRule type="expression" dxfId="115" priority="7">
      <formula>$L5&lt;0</formula>
    </cfRule>
    <cfRule type="expression" dxfId="114" priority="8">
      <formula>$K5&gt;0</formula>
    </cfRule>
  </conditionalFormatting>
  <conditionalFormatting sqref="L44 L58">
    <cfRule type="expression" dxfId="113" priority="55">
      <formula>$L44="evolutie negativa"</formula>
    </cfRule>
    <cfRule type="expression" dxfId="112" priority="56">
      <formula>$L44=0</formula>
    </cfRule>
    <cfRule type="expression" dxfId="111" priority="57">
      <formula>$L44="−"</formula>
    </cfRule>
    <cfRule type="expression" dxfId="110" priority="58">
      <formula>$L44&lt;0</formula>
    </cfRule>
    <cfRule type="expression" dxfId="109" priority="59">
      <formula>$K44&gt;0</formula>
    </cfRule>
  </conditionalFormatting>
  <conditionalFormatting sqref="L44">
    <cfRule type="expression" dxfId="108" priority="40">
      <formula>$K44&lt;1</formula>
    </cfRule>
    <cfRule type="expression" dxfId="107" priority="41">
      <formula>$K44&gt;1</formula>
    </cfRule>
  </conditionalFormatting>
  <conditionalFormatting sqref="L58">
    <cfRule type="expression" dxfId="106" priority="31">
      <formula>$K58&lt;1</formula>
    </cfRule>
    <cfRule type="expression" dxfId="10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73B05ED-F793-48AA-80C2-06EA981F369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64480943-CD12-4F2A-9E57-6D220AA6F7B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C19E931-3F4A-452A-A264-A8A127E37B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E8052A5C-28C2-4284-838C-8B02B8440FD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3044-6F27-425E-8AB1-CEDC95C2927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93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3</v>
      </c>
      <c r="F6" s="38" t="s">
        <v>75</v>
      </c>
      <c r="G6" s="52">
        <v>1</v>
      </c>
      <c r="H6" s="54">
        <v>5</v>
      </c>
      <c r="I6" s="54">
        <v>4</v>
      </c>
      <c r="J6" s="38" t="s">
        <v>75</v>
      </c>
      <c r="K6" s="8">
        <f>IF(C6="","−",IF(G6="","−",IFERROR(IF(G6/C6=0,0,G6/C6),"N/A")))</f>
        <v>1</v>
      </c>
      <c r="L6" s="9">
        <f t="shared" si="0"/>
        <v>0</v>
      </c>
    </row>
    <row r="7" spans="2:13" x14ac:dyDescent="0.3">
      <c r="B7" s="7" t="s">
        <v>8</v>
      </c>
      <c r="C7" s="52">
        <v>0.16669999999999999</v>
      </c>
      <c r="D7" s="53">
        <v>1</v>
      </c>
      <c r="E7" s="54">
        <v>2</v>
      </c>
      <c r="F7" s="38" t="s">
        <v>75</v>
      </c>
      <c r="G7" s="52">
        <v>1</v>
      </c>
      <c r="H7" s="54">
        <v>5</v>
      </c>
      <c r="I7" s="54">
        <v>2</v>
      </c>
      <c r="J7" s="38" t="s">
        <v>75</v>
      </c>
      <c r="K7" s="8">
        <f t="shared" ref="K7:K15" si="1">IF(C7="","−",IF(G7="","−",IFERROR(IF(G7/C7=0,0,G7/C7),"N/A")))</f>
        <v>5.9988002399520104</v>
      </c>
      <c r="L7" s="9">
        <f t="shared" si="0"/>
        <v>0.83330000000000004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1</v>
      </c>
      <c r="F11" s="38" t="s">
        <v>75</v>
      </c>
      <c r="G11" s="52"/>
      <c r="H11" s="54">
        <v>0</v>
      </c>
      <c r="I11" s="54">
        <v>2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1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>
        <f t="shared" si="1"/>
        <v>1</v>
      </c>
      <c r="L12" s="9">
        <f t="shared" si="0"/>
        <v>0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>
        <v>1</v>
      </c>
      <c r="H15" s="57">
        <v>5</v>
      </c>
      <c r="I15" s="57">
        <v>0.78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0.25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>
        <v>1</v>
      </c>
      <c r="D20" s="53">
        <v>5</v>
      </c>
      <c r="E20" s="54">
        <v>4</v>
      </c>
      <c r="F20" s="38" t="s">
        <v>75</v>
      </c>
      <c r="G20" s="52">
        <v>1</v>
      </c>
      <c r="H20" s="54">
        <v>5</v>
      </c>
      <c r="I20" s="54">
        <v>4</v>
      </c>
      <c r="J20" s="38" t="s">
        <v>75</v>
      </c>
      <c r="K20" s="8">
        <f>IF(C20="","−",IF(G20="","−",IFERROR(IF(G20/C20=0,0,G20/C20),"N/A")))</f>
        <v>1</v>
      </c>
      <c r="L20" s="9">
        <f t="shared" si="2"/>
        <v>0</v>
      </c>
    </row>
    <row r="21" spans="2:13" x14ac:dyDescent="0.3">
      <c r="B21" s="7" t="s">
        <v>8</v>
      </c>
      <c r="C21" s="52">
        <v>1</v>
      </c>
      <c r="D21" s="53">
        <v>5</v>
      </c>
      <c r="E21" s="54">
        <v>2</v>
      </c>
      <c r="F21" s="38" t="s">
        <v>75</v>
      </c>
      <c r="G21" s="52">
        <v>1</v>
      </c>
      <c r="H21" s="54">
        <v>5</v>
      </c>
      <c r="I21" s="54">
        <v>3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2</v>
      </c>
      <c r="F25" s="38" t="s">
        <v>75</v>
      </c>
      <c r="G25" s="52">
        <v>1</v>
      </c>
      <c r="H25" s="54">
        <v>5</v>
      </c>
      <c r="I25" s="54">
        <v>2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>
        <v>1</v>
      </c>
      <c r="H26" s="54">
        <v>5</v>
      </c>
      <c r="I26" s="54">
        <v>0</v>
      </c>
      <c r="J26" s="38" t="s">
        <v>75</v>
      </c>
      <c r="K26" s="8">
        <f t="shared" si="3"/>
        <v>1</v>
      </c>
      <c r="L26" s="9">
        <f t="shared" si="2"/>
        <v>0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>
        <v>1</v>
      </c>
      <c r="D29" s="56">
        <v>5</v>
      </c>
      <c r="E29" s="57">
        <v>0.78</v>
      </c>
      <c r="F29" s="39" t="s">
        <v>77</v>
      </c>
      <c r="G29" s="55">
        <v>1</v>
      </c>
      <c r="H29" s="57">
        <v>5</v>
      </c>
      <c r="I29" s="57">
        <v>0.3</v>
      </c>
      <c r="J29" s="39" t="s">
        <v>77</v>
      </c>
      <c r="K29" s="12">
        <f t="shared" si="3"/>
        <v>1</v>
      </c>
      <c r="L29" s="13">
        <f>IF(C29="","−",IF(G29="","−",IFERROR(IF(G29-C29=0,0,G29-C29),"−")))</f>
        <v>0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FM8NGquZaZIwpLbGL4LLYYM3oD5AzEui5u3m9pm+SNIyoIkv3WG2lu/esXt15yKEZr5W+rkCpfgPXMXwJj28Zw==" saltValue="QrqwlgyZPmHSzT9cIpjg0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15 L19:L29 L33:L43 L47:L57">
    <cfRule type="expression" dxfId="104" priority="2">
      <formula>$L5="evolutie negativa"</formula>
    </cfRule>
    <cfRule type="expression" dxfId="103" priority="3">
      <formula>$L5=0</formula>
    </cfRule>
    <cfRule type="expression" dxfId="102" priority="4">
      <formula>$L5="−"</formula>
    </cfRule>
    <cfRule type="expression" dxfId="101" priority="6">
      <formula>$K5&gt;1</formula>
    </cfRule>
    <cfRule type="expression" dxfId="100" priority="7">
      <formula>$L5&lt;0</formula>
    </cfRule>
    <cfRule type="expression" dxfId="99" priority="8">
      <formula>$K5&gt;0</formula>
    </cfRule>
  </conditionalFormatting>
  <conditionalFormatting sqref="L44 L58">
    <cfRule type="expression" dxfId="98" priority="45">
      <formula>$L44="evolutie negativa"</formula>
    </cfRule>
    <cfRule type="expression" dxfId="97" priority="46">
      <formula>$L44=0</formula>
    </cfRule>
    <cfRule type="expression" dxfId="96" priority="47">
      <formula>$L44="−"</formula>
    </cfRule>
    <cfRule type="expression" dxfId="95" priority="48">
      <formula>$L44&lt;0</formula>
    </cfRule>
    <cfRule type="expression" dxfId="94" priority="49">
      <formula>$K44&gt;0</formula>
    </cfRule>
  </conditionalFormatting>
  <conditionalFormatting sqref="L44">
    <cfRule type="expression" dxfId="93" priority="30">
      <formula>$K44&lt;1</formula>
    </cfRule>
    <cfRule type="expression" dxfId="92" priority="31">
      <formula>$K44&gt;1</formula>
    </cfRule>
  </conditionalFormatting>
  <conditionalFormatting sqref="L58">
    <cfRule type="expression" dxfId="91" priority="21">
      <formula>$K58&lt;1</formula>
    </cfRule>
    <cfRule type="expression" dxfId="90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838B28-1DA0-43C7-AC31-9845BE27D23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9E4A789-7D80-44AF-8526-D0C4337168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49EC1282-2A86-4AAB-9A62-3E85DB5254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24580720-AAB1-4E3E-996F-2E97529068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A2A1-6C1E-4B17-B3A7-9FB343C5EE52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>
        <v>1</v>
      </c>
      <c r="D6" s="53">
        <v>5</v>
      </c>
      <c r="E6" s="54">
        <v>1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1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>
        <v>1</v>
      </c>
      <c r="H8" s="54">
        <v>5</v>
      </c>
      <c r="I8" s="54">
        <v>1</v>
      </c>
      <c r="J8" s="38" t="s">
        <v>75</v>
      </c>
      <c r="K8" s="8">
        <f t="shared" si="1"/>
        <v>1</v>
      </c>
      <c r="L8" s="9">
        <f t="shared" si="0"/>
        <v>0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>
        <v>1</v>
      </c>
      <c r="D14" s="53">
        <v>5</v>
      </c>
      <c r="E14" s="54">
        <v>1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>
        <f t="shared" si="1"/>
        <v>1</v>
      </c>
      <c r="L14" s="9">
        <f t="shared" si="0"/>
        <v>0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>
        <v>1</v>
      </c>
      <c r="H21" s="54">
        <v>5</v>
      </c>
      <c r="I21" s="54">
        <v>1</v>
      </c>
      <c r="J21" s="38" t="s">
        <v>75</v>
      </c>
      <c r="K21" s="8">
        <f t="shared" ref="K21:K29" si="3">IF(C21="","−",IF(G21="","−",IFERROR(IF(G21/C21=0,0,G21/C21),"N/A")))</f>
        <v>1</v>
      </c>
      <c r="L21" s="9">
        <f t="shared" si="2"/>
        <v>0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</v>
      </c>
      <c r="F22" s="38" t="s">
        <v>75</v>
      </c>
      <c r="G22" s="52">
        <v>1</v>
      </c>
      <c r="H22" s="54">
        <v>5</v>
      </c>
      <c r="I22" s="54">
        <v>1</v>
      </c>
      <c r="J22" s="38" t="s">
        <v>75</v>
      </c>
      <c r="K22" s="8">
        <f t="shared" si="3"/>
        <v>1</v>
      </c>
      <c r="L22" s="9">
        <f t="shared" si="2"/>
        <v>0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Mc5Wf3OXmQqDRCobArwG88xEWAc+7Vu07NQYOXl5PZYB//X8lTPIPy8cmBsFn3+ywIKSZGHf5l+H/TYeq6MOcg==" saltValue="IjT7e2Dssbdv2gmUoOjkY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89" priority="2">
      <formula>$L5="evolutie negativa"</formula>
    </cfRule>
    <cfRule type="expression" dxfId="88" priority="3">
      <formula>$L5=0</formula>
    </cfRule>
    <cfRule type="expression" dxfId="87" priority="4">
      <formula>$L5="−"</formula>
    </cfRule>
    <cfRule type="expression" dxfId="86" priority="6">
      <formula>$K5&gt;1</formula>
    </cfRule>
    <cfRule type="expression" dxfId="85" priority="7">
      <formula>$L5&lt;0</formula>
    </cfRule>
    <cfRule type="expression" dxfId="84" priority="8">
      <formula>$K5&gt;0</formula>
    </cfRule>
  </conditionalFormatting>
  <conditionalFormatting sqref="L44 L58">
    <cfRule type="expression" dxfId="83" priority="45">
      <formula>$L44="evolutie negativa"</formula>
    </cfRule>
    <cfRule type="expression" dxfId="82" priority="46">
      <formula>$L44=0</formula>
    </cfRule>
    <cfRule type="expression" dxfId="81" priority="47">
      <formula>$L44="−"</formula>
    </cfRule>
    <cfRule type="expression" dxfId="80" priority="48">
      <formula>$L44&lt;0</formula>
    </cfRule>
    <cfRule type="expression" dxfId="79" priority="49">
      <formula>$K44&gt;0</formula>
    </cfRule>
  </conditionalFormatting>
  <conditionalFormatting sqref="L44">
    <cfRule type="expression" dxfId="78" priority="30">
      <formula>$K44&lt;1</formula>
    </cfRule>
    <cfRule type="expression" dxfId="77" priority="31">
      <formula>$K44&gt;1</formula>
    </cfRule>
  </conditionalFormatting>
  <conditionalFormatting sqref="L58">
    <cfRule type="expression" dxfId="76" priority="21">
      <formula>$K58&lt;1</formula>
    </cfRule>
    <cfRule type="expression" dxfId="7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45C396-1532-4B8E-A889-BAFE9955C2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064C71A-05D5-49BD-A8BE-C2662B723C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26EC0AD8-5D51-4439-897C-6FC150F25D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41460C5E-DAD8-4EEA-B154-98E2C786C2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B6FE-A56D-4AFC-AF59-A89A53F4BFC3}">
  <sheetPr codeName="Sheet86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70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>
        <v>1</v>
      </c>
      <c r="H19" s="54">
        <v>5</v>
      </c>
      <c r="I19" s="54">
        <v>1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ty2wiwbhtI5PAi8g5PJtpdqEpiHaOOJ/Zd/nu8wcAYsMM4onMMtvwrFEigfSry+P6X64b/nbEeSmWE5+nb6/qg==" saltValue="cmg6uKnlaW6C3tDHnBtBbQ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74" priority="2">
      <formula>$L5="evolutie negativa"</formula>
    </cfRule>
    <cfRule type="expression" dxfId="73" priority="3">
      <formula>$L5=0</formula>
    </cfRule>
    <cfRule type="expression" dxfId="72" priority="4">
      <formula>$L5="−"</formula>
    </cfRule>
    <cfRule type="expression" dxfId="71" priority="6">
      <formula>$K5&gt;1</formula>
    </cfRule>
    <cfRule type="expression" dxfId="70" priority="7">
      <formula>$L5&lt;0</formula>
    </cfRule>
    <cfRule type="expression" dxfId="69" priority="8">
      <formula>$K5&gt;0</formula>
    </cfRule>
  </conditionalFormatting>
  <conditionalFormatting sqref="L44 L58">
    <cfRule type="expression" dxfId="68" priority="55">
      <formula>$L44="evolutie negativa"</formula>
    </cfRule>
    <cfRule type="expression" dxfId="67" priority="56">
      <formula>$L44=0</formula>
    </cfRule>
    <cfRule type="expression" dxfId="66" priority="57">
      <formula>$L44="−"</formula>
    </cfRule>
    <cfRule type="expression" dxfId="65" priority="58">
      <formula>$L44&lt;0</formula>
    </cfRule>
    <cfRule type="expression" dxfId="64" priority="59">
      <formula>$K44&gt;0</formula>
    </cfRule>
  </conditionalFormatting>
  <conditionalFormatting sqref="L44">
    <cfRule type="expression" dxfId="63" priority="40">
      <formula>$K44&lt;1</formula>
    </cfRule>
    <cfRule type="expression" dxfId="62" priority="41">
      <formula>$K44&gt;1</formula>
    </cfRule>
  </conditionalFormatting>
  <conditionalFormatting sqref="L58">
    <cfRule type="expression" dxfId="61" priority="31">
      <formula>$K58&lt;1</formula>
    </cfRule>
    <cfRule type="expression" dxfId="6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171B21-2900-4333-BEB0-042B072667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556D99DE-0594-4A30-B71E-713C2FC854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4BB0211D-076B-4038-882D-804F286A78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294FA74A-436A-416F-828A-05AAB0E2E7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5779-1163-44D7-B69E-C95B2846A461}">
  <sheetPr codeName="Sheet87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94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/>
      <c r="D5" s="53">
        <v>0</v>
      </c>
      <c r="E5" s="54">
        <v>0</v>
      </c>
      <c r="F5" s="38" t="s">
        <v>75</v>
      </c>
      <c r="G5" s="52"/>
      <c r="H5" s="54">
        <v>0</v>
      </c>
      <c r="I5" s="54">
        <v>0</v>
      </c>
      <c r="J5" s="38" t="s">
        <v>75</v>
      </c>
      <c r="K5" s="5" t="str">
        <f>IF(C5="","−",IF(G5="","−",IFERROR(IF(G5/C5=0,0,G5/C5),"N/A")))</f>
        <v>−</v>
      </c>
      <c r="L5" s="6" t="str">
        <f t="shared" ref="L5:L14" si="0">IF(C5="","−",IF(G5="","−",IFERROR(IF(G5-C5=0,0,G5-C5),"−")))</f>
        <v>−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/>
      <c r="D19" s="53">
        <v>0</v>
      </c>
      <c r="E19" s="54">
        <v>0</v>
      </c>
      <c r="F19" s="38" t="s">
        <v>75</v>
      </c>
      <c r="G19" s="52"/>
      <c r="H19" s="54">
        <v>0</v>
      </c>
      <c r="I19" s="54">
        <v>0</v>
      </c>
      <c r="J19" s="38" t="s">
        <v>75</v>
      </c>
      <c r="K19" s="5" t="str">
        <f>IF(C19="","−",IF(G19="","−",IFERROR(IF(G19/C19=0,0,G19/C19),"N/A")))</f>
        <v>−</v>
      </c>
      <c r="L19" s="6" t="str">
        <f t="shared" ref="L19:L28" si="2">IF(C19="","−",IF(G19="","−",IFERROR(IF(G19-C19=0,0,G19-C19),"−")))</f>
        <v>−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nKJ/aooJIj0KIbo9C7vyvET3Iht1hDYff0I5l+MF6fLN7lkPxyYOqhC7DisH+FzmW7FhNvh0rdQm8XEv6uAr1A==" saltValue="39m8SaKk/e3SVWS5Xxmc+w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59" priority="2">
      <formula>$L5="evolutie negativa"</formula>
    </cfRule>
    <cfRule type="expression" dxfId="58" priority="3">
      <formula>$L5=0</formula>
    </cfRule>
    <cfRule type="expression" dxfId="57" priority="4">
      <formula>$L5="−"</formula>
    </cfRule>
    <cfRule type="expression" dxfId="56" priority="6">
      <formula>$K5&gt;1</formula>
    </cfRule>
    <cfRule type="expression" dxfId="55" priority="7">
      <formula>$L5&lt;0</formula>
    </cfRule>
    <cfRule type="expression" dxfId="54" priority="8">
      <formula>$K5&gt;0</formula>
    </cfRule>
  </conditionalFormatting>
  <conditionalFormatting sqref="L44 L58">
    <cfRule type="expression" dxfId="53" priority="55">
      <formula>$L44="evolutie negativa"</formula>
    </cfRule>
    <cfRule type="expression" dxfId="52" priority="56">
      <formula>$L44=0</formula>
    </cfRule>
    <cfRule type="expression" dxfId="51" priority="57">
      <formula>$L44="−"</formula>
    </cfRule>
    <cfRule type="expression" dxfId="50" priority="58">
      <formula>$L44&lt;0</formula>
    </cfRule>
    <cfRule type="expression" dxfId="49" priority="59">
      <formula>$K44&gt;0</formula>
    </cfRule>
  </conditionalFormatting>
  <conditionalFormatting sqref="L44">
    <cfRule type="expression" dxfId="48" priority="40">
      <formula>$K44&lt;1</formula>
    </cfRule>
    <cfRule type="expression" dxfId="47" priority="41">
      <formula>$K44&gt;1</formula>
    </cfRule>
  </conditionalFormatting>
  <conditionalFormatting sqref="L58">
    <cfRule type="expression" dxfId="46" priority="31">
      <formula>$K58&lt;1</formula>
    </cfRule>
    <cfRule type="expression" dxfId="45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A123BF-7022-4FE7-B998-6E824857CB9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99F2E614-BADD-44CA-A3D9-3715AA4DE4F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DC639678-4860-40B7-80B5-93926DF899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536B74DC-208D-415E-B194-E081EE5AB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A277-5A36-4022-85A6-398AEDE11278}">
  <sheetPr codeName="Sheet88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17" sqref="K17:K18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71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5</v>
      </c>
      <c r="F5" s="38" t="s">
        <v>75</v>
      </c>
      <c r="G5" s="52">
        <v>1</v>
      </c>
      <c r="H5" s="54">
        <v>5</v>
      </c>
      <c r="I5" s="54">
        <v>1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>
        <v>1</v>
      </c>
      <c r="D7" s="53">
        <v>5</v>
      </c>
      <c r="E7" s="54">
        <v>2</v>
      </c>
      <c r="F7" s="38" t="s">
        <v>75</v>
      </c>
      <c r="G7" s="52">
        <v>1</v>
      </c>
      <c r="H7" s="54">
        <v>5</v>
      </c>
      <c r="I7" s="54">
        <v>1</v>
      </c>
      <c r="J7" s="38" t="s">
        <v>75</v>
      </c>
      <c r="K7" s="8">
        <f t="shared" ref="K7:K15" si="1">IF(C7="","−",IF(G7="","−",IFERROR(IF(G7/C7=0,0,G7/C7),"N/A")))</f>
        <v>1</v>
      </c>
      <c r="L7" s="9">
        <f t="shared" si="0"/>
        <v>0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>
        <v>1</v>
      </c>
      <c r="D9" s="53">
        <v>5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>
        <v>1</v>
      </c>
      <c r="H10" s="54">
        <v>5</v>
      </c>
      <c r="I10" s="54">
        <v>1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>
        <v>1</v>
      </c>
      <c r="D11" s="53">
        <v>5</v>
      </c>
      <c r="E11" s="54">
        <v>3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>
        <v>1</v>
      </c>
      <c r="D12" s="53">
        <v>5</v>
      </c>
      <c r="E12" s="54">
        <v>5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>
        <v>1</v>
      </c>
      <c r="D15" s="56">
        <v>5</v>
      </c>
      <c r="E15" s="57">
        <v>1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</v>
      </c>
      <c r="F19" s="38" t="s">
        <v>75</v>
      </c>
      <c r="G19" s="52">
        <v>1</v>
      </c>
      <c r="H19" s="54">
        <v>5</v>
      </c>
      <c r="I19" s="54">
        <v>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>
        <v>1</v>
      </c>
      <c r="D21" s="53">
        <v>5</v>
      </c>
      <c r="E21" s="54">
        <v>1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>
        <v>1</v>
      </c>
      <c r="D24" s="53">
        <v>5</v>
      </c>
      <c r="E24" s="54">
        <v>1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>
        <v>1</v>
      </c>
      <c r="H25" s="54">
        <v>5</v>
      </c>
      <c r="I25" s="54">
        <v>1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>
        <v>1</v>
      </c>
      <c r="H26" s="54">
        <v>5</v>
      </c>
      <c r="I26" s="54">
        <v>1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>
        <v>1</v>
      </c>
      <c r="H29" s="57">
        <v>5</v>
      </c>
      <c r="I29" s="57">
        <v>1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72GFgF0xdXHhjUzKr9t2Swjwc1Gffu7qlHmlz3yOAiAXOBpBGUSEqe8ZgxmsClxA+yvZkz1AQaklnxd4doMl2Q==" saltValue="gacu2dOrspLnMw4+b5snD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44" priority="2">
      <formula>$L5="evolutie negativa"</formula>
    </cfRule>
    <cfRule type="expression" dxfId="43" priority="3">
      <formula>$L5=0</formula>
    </cfRule>
    <cfRule type="expression" dxfId="42" priority="4">
      <formula>$L5="−"</formula>
    </cfRule>
    <cfRule type="expression" dxfId="41" priority="6">
      <formula>$K5&gt;1</formula>
    </cfRule>
    <cfRule type="expression" dxfId="40" priority="7">
      <formula>$L5&lt;0</formula>
    </cfRule>
    <cfRule type="expression" dxfId="39" priority="8">
      <formula>$K5&gt;0</formula>
    </cfRule>
  </conditionalFormatting>
  <conditionalFormatting sqref="L44 L58">
    <cfRule type="expression" dxfId="38" priority="55">
      <formula>$L44="evolutie negativa"</formula>
    </cfRule>
    <cfRule type="expression" dxfId="37" priority="56">
      <formula>$L44=0</formula>
    </cfRule>
    <cfRule type="expression" dxfId="36" priority="57">
      <formula>$L44="−"</formula>
    </cfRule>
    <cfRule type="expression" dxfId="35" priority="58">
      <formula>$L44&lt;0</formula>
    </cfRule>
    <cfRule type="expression" dxfId="34" priority="59">
      <formula>$K44&gt;0</formula>
    </cfRule>
  </conditionalFormatting>
  <conditionalFormatting sqref="L44">
    <cfRule type="expression" dxfId="33" priority="40">
      <formula>$K44&lt;1</formula>
    </cfRule>
    <cfRule type="expression" dxfId="32" priority="41">
      <formula>$K44&gt;1</formula>
    </cfRule>
  </conditionalFormatting>
  <conditionalFormatting sqref="L58">
    <cfRule type="expression" dxfId="31" priority="31">
      <formula>$K58&lt;1</formula>
    </cfRule>
    <cfRule type="expression" dxfId="3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7202C3B-158A-467D-A82F-BB3C9498D71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36DEEA7E-6175-42BA-A804-F8909506B8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54" id="{80345A7B-5BD2-40C3-8433-9C7A465A5F1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01D6A9FB-A380-44C5-8182-52B24F5C036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E7EE7-51AB-4269-8062-A782EE861A6F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85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10</v>
      </c>
      <c r="F5" s="38" t="s">
        <v>75</v>
      </c>
      <c r="G5" s="52">
        <v>1</v>
      </c>
      <c r="H5" s="54">
        <v>5</v>
      </c>
      <c r="I5" s="54">
        <v>5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>
        <v>1</v>
      </c>
      <c r="D6" s="53">
        <v>5</v>
      </c>
      <c r="E6" s="54">
        <v>10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>
        <v>1</v>
      </c>
      <c r="D8" s="53">
        <v>5</v>
      </c>
      <c r="E8" s="54">
        <v>1</v>
      </c>
      <c r="F8" s="38" t="s">
        <v>75</v>
      </c>
      <c r="G8" s="52"/>
      <c r="H8" s="54">
        <v>0</v>
      </c>
      <c r="I8" s="54">
        <v>0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/>
      <c r="H11" s="54">
        <v>0</v>
      </c>
      <c r="I11" s="54">
        <v>0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/>
      <c r="H12" s="54">
        <v>0</v>
      </c>
      <c r="I12" s="54">
        <v>0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/>
      <c r="H14" s="54">
        <v>0</v>
      </c>
      <c r="I14" s="54">
        <v>0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5</v>
      </c>
      <c r="F19" s="38" t="s">
        <v>75</v>
      </c>
      <c r="G19" s="52">
        <v>1</v>
      </c>
      <c r="H19" s="54">
        <v>5</v>
      </c>
      <c r="I19" s="54">
        <v>5.5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/>
      <c r="D22" s="53">
        <v>0</v>
      </c>
      <c r="E22" s="54">
        <v>0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/>
      <c r="D25" s="53">
        <v>0</v>
      </c>
      <c r="E25" s="54">
        <v>0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/>
      <c r="D26" s="53">
        <v>0</v>
      </c>
      <c r="E26" s="54">
        <v>0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/>
      <c r="D28" s="53">
        <v>0</v>
      </c>
      <c r="E28" s="54">
        <v>0</v>
      </c>
      <c r="F28" s="38" t="s">
        <v>75</v>
      </c>
      <c r="G28" s="52"/>
      <c r="H28" s="54">
        <v>0</v>
      </c>
      <c r="I28" s="54">
        <v>0</v>
      </c>
      <c r="J28" s="38" t="s">
        <v>75</v>
      </c>
      <c r="K28" s="8" t="str">
        <f t="shared" si="3"/>
        <v>−</v>
      </c>
      <c r="L28" s="9" t="str">
        <f t="shared" si="2"/>
        <v>−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si="7"/>
        <v>−</v>
      </c>
      <c r="L52" s="9" t="str">
        <f t="shared" si="6"/>
        <v>−</v>
      </c>
    </row>
    <row r="53" spans="2:13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7"/>
        <v>−</v>
      </c>
      <c r="L53" s="9" t="str">
        <f t="shared" si="6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7"/>
        <v>−</v>
      </c>
      <c r="L54" s="9" t="str">
        <f t="shared" si="6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qywb9rgZFHyDnanCxj1YBV2nq+nCThe9UvM5xUz5aK9DrbdmG5s4nNMNwY/8MciA2gKlgzYvYE/EcX5ZLIz+7A==" saltValue="xfPdn6L5JqiEHtXf0sXvM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15 L19:L29 L33:L43 L47:L57">
    <cfRule type="expression" dxfId="29" priority="2">
      <formula>$L5="evolutie negativa"</formula>
    </cfRule>
    <cfRule type="expression" dxfId="28" priority="3">
      <formula>$L5=0</formula>
    </cfRule>
    <cfRule type="expression" dxfId="27" priority="4">
      <formula>$L5="−"</formula>
    </cfRule>
    <cfRule type="expression" dxfId="26" priority="6">
      <formula>$K5&gt;1</formula>
    </cfRule>
    <cfRule type="expression" dxfId="25" priority="7">
      <formula>$L5&lt;0</formula>
    </cfRule>
    <cfRule type="expression" dxfId="24" priority="8">
      <formula>$K5&gt;0</formula>
    </cfRule>
  </conditionalFormatting>
  <conditionalFormatting sqref="L44 L58">
    <cfRule type="expression" dxfId="23" priority="45">
      <formula>$L44="evolutie negativa"</formula>
    </cfRule>
    <cfRule type="expression" dxfId="22" priority="46">
      <formula>$L44=0</formula>
    </cfRule>
    <cfRule type="expression" dxfId="21" priority="47">
      <formula>$L44="−"</formula>
    </cfRule>
    <cfRule type="expression" dxfId="20" priority="48">
      <formula>$L44&lt;0</formula>
    </cfRule>
    <cfRule type="expression" dxfId="19" priority="49">
      <formula>$K44&gt;0</formula>
    </cfRule>
  </conditionalFormatting>
  <conditionalFormatting sqref="L44">
    <cfRule type="expression" dxfId="18" priority="30">
      <formula>$K44&lt;1</formula>
    </cfRule>
    <cfRule type="expression" dxfId="17" priority="31">
      <formula>$K44&gt;1</formula>
    </cfRule>
  </conditionalFormatting>
  <conditionalFormatting sqref="L58">
    <cfRule type="expression" dxfId="16" priority="21">
      <formula>$K58&lt;1</formula>
    </cfRule>
    <cfRule type="expression" dxfId="15" priority="2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2E2DC0F-28BD-4D37-9A5B-890A1FA5E0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8BD0DA7B-5354-4249-BE61-77FBDA7B5B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 L33:L43 L19:L29 L5:L15</xm:sqref>
        </x14:conditionalFormatting>
        <x14:conditionalFormatting xmlns:xm="http://schemas.microsoft.com/office/excel/2006/main">
          <x14:cfRule type="iconSet" priority="44" id="{14637E13-1E22-4ADA-AE54-721CF1FB8A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0" id="{B603B60D-6533-45DA-B308-4A879A2D17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8DB4-B78F-42C5-AB2D-227667861578}">
  <sheetPr codeName="Sheet91"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5" sqref="L5"/>
      <selection pane="topRight" activeCell="L5" sqref="L5"/>
      <selection pane="bottomLeft" activeCell="L5" sqref="L5"/>
      <selection pane="bottomRight" activeCell="K52" sqref="K52:L54"/>
    </sheetView>
  </sheetViews>
  <sheetFormatPr defaultColWidth="9.109375" defaultRowHeight="15.6" x14ac:dyDescent="0.3"/>
  <cols>
    <col min="1" max="1" width="3" style="2" customWidth="1"/>
    <col min="2" max="2" width="143.88671875" style="2" customWidth="1"/>
    <col min="3" max="3" width="13.44140625" style="2" customWidth="1"/>
    <col min="4" max="4" width="9.44140625" style="2" customWidth="1"/>
    <col min="5" max="5" width="9.109375" style="2" customWidth="1"/>
    <col min="6" max="6" width="9.33203125" style="2" customWidth="1"/>
    <col min="7" max="7" width="13.88671875" style="2" customWidth="1"/>
    <col min="8" max="8" width="10.109375" style="2" customWidth="1"/>
    <col min="9" max="10" width="8.5546875" style="2" customWidth="1"/>
    <col min="11" max="11" width="25.44140625" style="2" customWidth="1"/>
    <col min="12" max="12" width="24.44140625" style="2" customWidth="1"/>
    <col min="13" max="16384" width="9.109375" style="2"/>
  </cols>
  <sheetData>
    <row r="1" spans="2:13" x14ac:dyDescent="0.3">
      <c r="B1" s="1" t="s">
        <v>74</v>
      </c>
    </row>
    <row r="2" spans="2:13" s="49" customFormat="1" ht="16.2" thickBot="1" x14ac:dyDescent="0.35">
      <c r="B2" s="48" t="s">
        <v>72</v>
      </c>
    </row>
    <row r="3" spans="2:13" ht="16.2" customHeight="1" thickBot="1" x14ac:dyDescent="0.35">
      <c r="B3" s="42" t="s">
        <v>0</v>
      </c>
      <c r="C3" s="59" t="s">
        <v>73</v>
      </c>
      <c r="D3" s="60"/>
      <c r="E3" s="60"/>
      <c r="F3" s="61"/>
      <c r="G3" s="59" t="s">
        <v>98</v>
      </c>
      <c r="H3" s="60"/>
      <c r="I3" s="60"/>
      <c r="J3" s="61"/>
      <c r="K3" s="62" t="s">
        <v>121</v>
      </c>
      <c r="L3" s="62" t="s">
        <v>122</v>
      </c>
    </row>
    <row r="4" spans="2:13" s="3" customFormat="1" ht="83.25" customHeight="1" thickBot="1" x14ac:dyDescent="0.35">
      <c r="B4" s="43" t="s">
        <v>1</v>
      </c>
      <c r="C4" s="44" t="s">
        <v>2</v>
      </c>
      <c r="D4" s="45" t="s">
        <v>3</v>
      </c>
      <c r="E4" s="45" t="s">
        <v>4</v>
      </c>
      <c r="F4" s="46" t="s">
        <v>5</v>
      </c>
      <c r="G4" s="44" t="s">
        <v>2</v>
      </c>
      <c r="H4" s="45" t="s">
        <v>3</v>
      </c>
      <c r="I4" s="45" t="s">
        <v>4</v>
      </c>
      <c r="J4" s="46" t="s">
        <v>5</v>
      </c>
      <c r="K4" s="63"/>
      <c r="L4" s="63"/>
    </row>
    <row r="5" spans="2:13" x14ac:dyDescent="0.3">
      <c r="B5" s="4" t="s">
        <v>6</v>
      </c>
      <c r="C5" s="52">
        <v>1</v>
      </c>
      <c r="D5" s="53">
        <v>5</v>
      </c>
      <c r="E5" s="54">
        <v>2.5499999999999998</v>
      </c>
      <c r="F5" s="38" t="s">
        <v>75</v>
      </c>
      <c r="G5" s="52">
        <v>1</v>
      </c>
      <c r="H5" s="54">
        <v>5</v>
      </c>
      <c r="I5" s="54">
        <v>1.2</v>
      </c>
      <c r="J5" s="38" t="s">
        <v>75</v>
      </c>
      <c r="K5" s="5">
        <f>IF(C5="","−",IF(G5="","−",IFERROR(IF(G5/C5=0,0,G5/C5),"N/A")))</f>
        <v>1</v>
      </c>
      <c r="L5" s="6">
        <f t="shared" ref="L5:L14" si="0">IF(C5="","−",IF(G5="","−",IFERROR(IF(G5-C5=0,0,G5-C5),"−")))</f>
        <v>0</v>
      </c>
    </row>
    <row r="6" spans="2:13" x14ac:dyDescent="0.3">
      <c r="B6" s="7" t="s">
        <v>7</v>
      </c>
      <c r="C6" s="52"/>
      <c r="D6" s="53">
        <v>0</v>
      </c>
      <c r="E6" s="54">
        <v>0</v>
      </c>
      <c r="F6" s="38" t="s">
        <v>75</v>
      </c>
      <c r="G6" s="52"/>
      <c r="H6" s="54">
        <v>0</v>
      </c>
      <c r="I6" s="54">
        <v>0</v>
      </c>
      <c r="J6" s="38" t="s">
        <v>75</v>
      </c>
      <c r="K6" s="8" t="str">
        <f>IF(C6="","−",IF(G6="","−",IFERROR(IF(G6/C6=0,0,G6/C6),"N/A")))</f>
        <v>−</v>
      </c>
      <c r="L6" s="9" t="str">
        <f t="shared" si="0"/>
        <v>−</v>
      </c>
    </row>
    <row r="7" spans="2:13" x14ac:dyDescent="0.3">
      <c r="B7" s="7" t="s">
        <v>8</v>
      </c>
      <c r="C7" s="52"/>
      <c r="D7" s="53">
        <v>0</v>
      </c>
      <c r="E7" s="54">
        <v>0</v>
      </c>
      <c r="F7" s="38" t="s">
        <v>75</v>
      </c>
      <c r="G7" s="52"/>
      <c r="H7" s="54">
        <v>0</v>
      </c>
      <c r="I7" s="54">
        <v>0</v>
      </c>
      <c r="J7" s="38" t="s">
        <v>75</v>
      </c>
      <c r="K7" s="8" t="str">
        <f t="shared" ref="K7:K15" si="1">IF(C7="","−",IF(G7="","−",IFERROR(IF(G7/C7=0,0,G7/C7),"N/A")))</f>
        <v>−</v>
      </c>
      <c r="L7" s="9" t="str">
        <f t="shared" si="0"/>
        <v>−</v>
      </c>
    </row>
    <row r="8" spans="2:13" x14ac:dyDescent="0.3">
      <c r="B8" s="7" t="s">
        <v>9</v>
      </c>
      <c r="C8" s="52"/>
      <c r="D8" s="53">
        <v>0</v>
      </c>
      <c r="E8" s="54">
        <v>0</v>
      </c>
      <c r="F8" s="38" t="s">
        <v>75</v>
      </c>
      <c r="G8" s="52">
        <v>1</v>
      </c>
      <c r="H8" s="54">
        <v>5</v>
      </c>
      <c r="I8" s="54">
        <v>1.5</v>
      </c>
      <c r="J8" s="38" t="s">
        <v>75</v>
      </c>
      <c r="K8" s="8" t="str">
        <f t="shared" si="1"/>
        <v>−</v>
      </c>
      <c r="L8" s="9" t="str">
        <f t="shared" si="0"/>
        <v>−</v>
      </c>
    </row>
    <row r="9" spans="2:13" x14ac:dyDescent="0.3">
      <c r="B9" s="7" t="s">
        <v>10</v>
      </c>
      <c r="C9" s="52"/>
      <c r="D9" s="53">
        <v>0</v>
      </c>
      <c r="E9" s="54">
        <v>0</v>
      </c>
      <c r="F9" s="38" t="s">
        <v>75</v>
      </c>
      <c r="G9" s="52"/>
      <c r="H9" s="54">
        <v>0</v>
      </c>
      <c r="I9" s="54">
        <v>0</v>
      </c>
      <c r="J9" s="38" t="s">
        <v>75</v>
      </c>
      <c r="K9" s="8" t="str">
        <f t="shared" si="1"/>
        <v>−</v>
      </c>
      <c r="L9" s="9" t="str">
        <f t="shared" si="0"/>
        <v>−</v>
      </c>
    </row>
    <row r="10" spans="2:13" ht="15" customHeight="1" x14ac:dyDescent="0.3">
      <c r="B10" s="7" t="s">
        <v>11</v>
      </c>
      <c r="C10" s="52"/>
      <c r="D10" s="53">
        <v>0</v>
      </c>
      <c r="E10" s="54">
        <v>0</v>
      </c>
      <c r="F10" s="38" t="s">
        <v>76</v>
      </c>
      <c r="G10" s="52"/>
      <c r="H10" s="54">
        <v>0</v>
      </c>
      <c r="I10" s="54">
        <v>0</v>
      </c>
      <c r="J10" s="38" t="s">
        <v>76</v>
      </c>
      <c r="K10" s="8" t="str">
        <f t="shared" si="1"/>
        <v>−</v>
      </c>
      <c r="L10" s="9" t="str">
        <f t="shared" si="0"/>
        <v>−</v>
      </c>
    </row>
    <row r="11" spans="2:13" x14ac:dyDescent="0.3">
      <c r="B11" s="7" t="s">
        <v>12</v>
      </c>
      <c r="C11" s="52"/>
      <c r="D11" s="53">
        <v>0</v>
      </c>
      <c r="E11" s="54">
        <v>0</v>
      </c>
      <c r="F11" s="38" t="s">
        <v>75</v>
      </c>
      <c r="G11" s="52">
        <v>1</v>
      </c>
      <c r="H11" s="54">
        <v>5</v>
      </c>
      <c r="I11" s="54">
        <v>1</v>
      </c>
      <c r="J11" s="38" t="s">
        <v>75</v>
      </c>
      <c r="K11" s="8" t="str">
        <f t="shared" si="1"/>
        <v>−</v>
      </c>
      <c r="L11" s="9" t="str">
        <f t="shared" si="0"/>
        <v>−</v>
      </c>
    </row>
    <row r="12" spans="2:13" ht="15.75" customHeight="1" x14ac:dyDescent="0.3">
      <c r="B12" s="7" t="s">
        <v>13</v>
      </c>
      <c r="C12" s="52"/>
      <c r="D12" s="53">
        <v>0</v>
      </c>
      <c r="E12" s="54">
        <v>0</v>
      </c>
      <c r="F12" s="38" t="s">
        <v>75</v>
      </c>
      <c r="G12" s="52">
        <v>1</v>
      </c>
      <c r="H12" s="54">
        <v>5</v>
      </c>
      <c r="I12" s="54">
        <v>1</v>
      </c>
      <c r="J12" s="38" t="s">
        <v>75</v>
      </c>
      <c r="K12" s="8" t="str">
        <f t="shared" si="1"/>
        <v>−</v>
      </c>
      <c r="L12" s="9" t="str">
        <f t="shared" si="0"/>
        <v>−</v>
      </c>
    </row>
    <row r="13" spans="2:13" x14ac:dyDescent="0.3">
      <c r="B13" s="7" t="s">
        <v>14</v>
      </c>
      <c r="C13" s="52"/>
      <c r="D13" s="53">
        <v>0</v>
      </c>
      <c r="E13" s="54">
        <v>0</v>
      </c>
      <c r="F13" s="38" t="s">
        <v>75</v>
      </c>
      <c r="G13" s="52"/>
      <c r="H13" s="54">
        <v>0</v>
      </c>
      <c r="I13" s="54">
        <v>0</v>
      </c>
      <c r="J13" s="38" t="s">
        <v>75</v>
      </c>
      <c r="K13" s="8" t="str">
        <f t="shared" si="1"/>
        <v>−</v>
      </c>
      <c r="L13" s="9" t="str">
        <f t="shared" si="0"/>
        <v>−</v>
      </c>
      <c r="M13" s="10"/>
    </row>
    <row r="14" spans="2:13" x14ac:dyDescent="0.3">
      <c r="B14" s="7" t="s">
        <v>15</v>
      </c>
      <c r="C14" s="52"/>
      <c r="D14" s="53">
        <v>0</v>
      </c>
      <c r="E14" s="54">
        <v>0</v>
      </c>
      <c r="F14" s="38" t="s">
        <v>75</v>
      </c>
      <c r="G14" s="52">
        <v>1</v>
      </c>
      <c r="H14" s="54">
        <v>5</v>
      </c>
      <c r="I14" s="54">
        <v>1</v>
      </c>
      <c r="J14" s="38" t="s">
        <v>75</v>
      </c>
      <c r="K14" s="8" t="str">
        <f t="shared" si="1"/>
        <v>−</v>
      </c>
      <c r="L14" s="9" t="str">
        <f t="shared" si="0"/>
        <v>−</v>
      </c>
    </row>
    <row r="15" spans="2:13" ht="16.2" thickBot="1" x14ac:dyDescent="0.35">
      <c r="B15" s="11" t="s">
        <v>16</v>
      </c>
      <c r="C15" s="55"/>
      <c r="D15" s="56">
        <v>0</v>
      </c>
      <c r="E15" s="57">
        <v>0</v>
      </c>
      <c r="F15" s="39" t="s">
        <v>77</v>
      </c>
      <c r="G15" s="55"/>
      <c r="H15" s="57">
        <v>0</v>
      </c>
      <c r="I15" s="57">
        <v>0</v>
      </c>
      <c r="J15" s="39" t="s">
        <v>77</v>
      </c>
      <c r="K15" s="12" t="str">
        <f t="shared" si="1"/>
        <v>−</v>
      </c>
      <c r="L15" s="13" t="str">
        <f>IF(C15="","−",IF(G15="","−",IFERROR(IF(G15-C15=0,0,G15-C15),"−")))</f>
        <v>−</v>
      </c>
    </row>
    <row r="16" spans="2:13" ht="16.2" thickBot="1" x14ac:dyDescent="0.35">
      <c r="B16" s="14"/>
      <c r="C16" s="15"/>
      <c r="D16" s="16"/>
      <c r="E16" s="17"/>
      <c r="F16" s="17"/>
      <c r="G16" s="15"/>
      <c r="H16" s="16"/>
      <c r="I16" s="17"/>
      <c r="J16" s="17"/>
      <c r="K16" s="17"/>
    </row>
    <row r="17" spans="2:13" ht="16.2" customHeight="1" thickBot="1" x14ac:dyDescent="0.35">
      <c r="B17" s="33" t="s">
        <v>0</v>
      </c>
      <c r="C17" s="65" t="s">
        <v>98</v>
      </c>
      <c r="D17" s="66"/>
      <c r="E17" s="66"/>
      <c r="F17" s="67"/>
      <c r="G17" s="65" t="s">
        <v>99</v>
      </c>
      <c r="H17" s="66"/>
      <c r="I17" s="66"/>
      <c r="J17" s="67"/>
      <c r="K17" s="68" t="s">
        <v>102</v>
      </c>
      <c r="L17" s="68" t="s">
        <v>107</v>
      </c>
    </row>
    <row r="18" spans="2:13" s="3" customFormat="1" ht="83.25" customHeight="1" thickBot="1" x14ac:dyDescent="0.35">
      <c r="B18" s="34" t="s">
        <v>1</v>
      </c>
      <c r="C18" s="35" t="s">
        <v>2</v>
      </c>
      <c r="D18" s="36" t="s">
        <v>3</v>
      </c>
      <c r="E18" s="36" t="s">
        <v>4</v>
      </c>
      <c r="F18" s="37" t="s">
        <v>5</v>
      </c>
      <c r="G18" s="35" t="s">
        <v>2</v>
      </c>
      <c r="H18" s="36" t="s">
        <v>3</v>
      </c>
      <c r="I18" s="36" t="s">
        <v>4</v>
      </c>
      <c r="J18" s="37" t="s">
        <v>5</v>
      </c>
      <c r="K18" s="69"/>
      <c r="L18" s="70"/>
    </row>
    <row r="19" spans="2:13" x14ac:dyDescent="0.3">
      <c r="B19" s="4" t="s">
        <v>6</v>
      </c>
      <c r="C19" s="52">
        <v>1</v>
      </c>
      <c r="D19" s="53">
        <v>5</v>
      </c>
      <c r="E19" s="54">
        <v>1.2</v>
      </c>
      <c r="F19" s="38" t="s">
        <v>75</v>
      </c>
      <c r="G19" s="52">
        <v>1</v>
      </c>
      <c r="H19" s="54">
        <v>5</v>
      </c>
      <c r="I19" s="54">
        <v>2.5</v>
      </c>
      <c r="J19" s="38" t="s">
        <v>75</v>
      </c>
      <c r="K19" s="5">
        <f>IF(C19="","−",IF(G19="","−",IFERROR(IF(G19/C19=0,0,G19/C19),"N/A")))</f>
        <v>1</v>
      </c>
      <c r="L19" s="6">
        <f t="shared" ref="L19:L28" si="2">IF(C19="","−",IF(G19="","−",IFERROR(IF(G19-C19=0,0,G19-C19),"−")))</f>
        <v>0</v>
      </c>
    </row>
    <row r="20" spans="2:13" x14ac:dyDescent="0.3">
      <c r="B20" s="7" t="s">
        <v>7</v>
      </c>
      <c r="C20" s="52"/>
      <c r="D20" s="53">
        <v>0</v>
      </c>
      <c r="E20" s="54">
        <v>0</v>
      </c>
      <c r="F20" s="38" t="s">
        <v>75</v>
      </c>
      <c r="G20" s="52"/>
      <c r="H20" s="54">
        <v>0</v>
      </c>
      <c r="I20" s="54">
        <v>0</v>
      </c>
      <c r="J20" s="38" t="s">
        <v>75</v>
      </c>
      <c r="K20" s="8" t="str">
        <f>IF(C20="","−",IF(G20="","−",IFERROR(IF(G20/C20=0,0,G20/C20),"N/A")))</f>
        <v>−</v>
      </c>
      <c r="L20" s="9" t="str">
        <f t="shared" si="2"/>
        <v>−</v>
      </c>
    </row>
    <row r="21" spans="2:13" x14ac:dyDescent="0.3">
      <c r="B21" s="7" t="s">
        <v>8</v>
      </c>
      <c r="C21" s="52"/>
      <c r="D21" s="53">
        <v>0</v>
      </c>
      <c r="E21" s="54">
        <v>0</v>
      </c>
      <c r="F21" s="38" t="s">
        <v>75</v>
      </c>
      <c r="G21" s="52"/>
      <c r="H21" s="54">
        <v>0</v>
      </c>
      <c r="I21" s="54">
        <v>0</v>
      </c>
      <c r="J21" s="38" t="s">
        <v>75</v>
      </c>
      <c r="K21" s="8" t="str">
        <f t="shared" ref="K21:K29" si="3">IF(C21="","−",IF(G21="","−",IFERROR(IF(G21/C21=0,0,G21/C21),"N/A")))</f>
        <v>−</v>
      </c>
      <c r="L21" s="9" t="str">
        <f t="shared" si="2"/>
        <v>−</v>
      </c>
    </row>
    <row r="22" spans="2:13" x14ac:dyDescent="0.3">
      <c r="B22" s="7" t="s">
        <v>9</v>
      </c>
      <c r="C22" s="52">
        <v>1</v>
      </c>
      <c r="D22" s="53">
        <v>5</v>
      </c>
      <c r="E22" s="54">
        <v>1.5</v>
      </c>
      <c r="F22" s="38" t="s">
        <v>75</v>
      </c>
      <c r="G22" s="52"/>
      <c r="H22" s="54">
        <v>0</v>
      </c>
      <c r="I22" s="54">
        <v>0</v>
      </c>
      <c r="J22" s="38" t="s">
        <v>75</v>
      </c>
      <c r="K22" s="8" t="str">
        <f t="shared" si="3"/>
        <v>−</v>
      </c>
      <c r="L22" s="9" t="str">
        <f t="shared" si="2"/>
        <v>−</v>
      </c>
    </row>
    <row r="23" spans="2:13" x14ac:dyDescent="0.3">
      <c r="B23" s="7" t="s">
        <v>10</v>
      </c>
      <c r="C23" s="52"/>
      <c r="D23" s="53">
        <v>0</v>
      </c>
      <c r="E23" s="54">
        <v>0</v>
      </c>
      <c r="F23" s="38" t="s">
        <v>75</v>
      </c>
      <c r="G23" s="52"/>
      <c r="H23" s="54">
        <v>0</v>
      </c>
      <c r="I23" s="54">
        <v>0</v>
      </c>
      <c r="J23" s="38" t="s">
        <v>75</v>
      </c>
      <c r="K23" s="8" t="str">
        <f t="shared" si="3"/>
        <v>−</v>
      </c>
      <c r="L23" s="9" t="str">
        <f t="shared" si="2"/>
        <v>−</v>
      </c>
    </row>
    <row r="24" spans="2:13" ht="15" customHeight="1" x14ac:dyDescent="0.3">
      <c r="B24" s="7" t="s">
        <v>11</v>
      </c>
      <c r="C24" s="52"/>
      <c r="D24" s="53">
        <v>0</v>
      </c>
      <c r="E24" s="54">
        <v>0</v>
      </c>
      <c r="F24" s="38" t="s">
        <v>76</v>
      </c>
      <c r="G24" s="52"/>
      <c r="H24" s="54">
        <v>0</v>
      </c>
      <c r="I24" s="54">
        <v>0</v>
      </c>
      <c r="J24" s="38" t="s">
        <v>76</v>
      </c>
      <c r="K24" s="8" t="str">
        <f t="shared" si="3"/>
        <v>−</v>
      </c>
      <c r="L24" s="9" t="str">
        <f t="shared" si="2"/>
        <v>−</v>
      </c>
    </row>
    <row r="25" spans="2:13" x14ac:dyDescent="0.3">
      <c r="B25" s="7" t="s">
        <v>12</v>
      </c>
      <c r="C25" s="52">
        <v>1</v>
      </c>
      <c r="D25" s="53">
        <v>5</v>
      </c>
      <c r="E25" s="54">
        <v>1</v>
      </c>
      <c r="F25" s="38" t="s">
        <v>75</v>
      </c>
      <c r="G25" s="52"/>
      <c r="H25" s="54">
        <v>0</v>
      </c>
      <c r="I25" s="54">
        <v>0</v>
      </c>
      <c r="J25" s="38" t="s">
        <v>75</v>
      </c>
      <c r="K25" s="8" t="str">
        <f t="shared" si="3"/>
        <v>−</v>
      </c>
      <c r="L25" s="9" t="str">
        <f t="shared" si="2"/>
        <v>−</v>
      </c>
    </row>
    <row r="26" spans="2:13" ht="15.75" customHeight="1" x14ac:dyDescent="0.3">
      <c r="B26" s="7" t="s">
        <v>13</v>
      </c>
      <c r="C26" s="52">
        <v>1</v>
      </c>
      <c r="D26" s="53">
        <v>5</v>
      </c>
      <c r="E26" s="54">
        <v>1</v>
      </c>
      <c r="F26" s="38" t="s">
        <v>75</v>
      </c>
      <c r="G26" s="52"/>
      <c r="H26" s="54">
        <v>0</v>
      </c>
      <c r="I26" s="54">
        <v>0</v>
      </c>
      <c r="J26" s="38" t="s">
        <v>75</v>
      </c>
      <c r="K26" s="8" t="str">
        <f t="shared" si="3"/>
        <v>−</v>
      </c>
      <c r="L26" s="9" t="str">
        <f t="shared" si="2"/>
        <v>−</v>
      </c>
    </row>
    <row r="27" spans="2:13" x14ac:dyDescent="0.3">
      <c r="B27" s="7" t="s">
        <v>14</v>
      </c>
      <c r="C27" s="52"/>
      <c r="D27" s="53">
        <v>0</v>
      </c>
      <c r="E27" s="54">
        <v>0</v>
      </c>
      <c r="F27" s="38" t="s">
        <v>75</v>
      </c>
      <c r="G27" s="52"/>
      <c r="H27" s="54">
        <v>0</v>
      </c>
      <c r="I27" s="54">
        <v>0</v>
      </c>
      <c r="J27" s="38" t="s">
        <v>75</v>
      </c>
      <c r="K27" s="8" t="str">
        <f t="shared" si="3"/>
        <v>−</v>
      </c>
      <c r="L27" s="9" t="str">
        <f t="shared" si="2"/>
        <v>−</v>
      </c>
      <c r="M27" s="10"/>
    </row>
    <row r="28" spans="2:13" x14ac:dyDescent="0.3">
      <c r="B28" s="7" t="s">
        <v>15</v>
      </c>
      <c r="C28" s="52">
        <v>1</v>
      </c>
      <c r="D28" s="53">
        <v>5</v>
      </c>
      <c r="E28" s="54">
        <v>1</v>
      </c>
      <c r="F28" s="38" t="s">
        <v>75</v>
      </c>
      <c r="G28" s="52">
        <v>1</v>
      </c>
      <c r="H28" s="54">
        <v>5</v>
      </c>
      <c r="I28" s="54">
        <v>1</v>
      </c>
      <c r="J28" s="38" t="s">
        <v>75</v>
      </c>
      <c r="K28" s="8">
        <f t="shared" si="3"/>
        <v>1</v>
      </c>
      <c r="L28" s="9">
        <f t="shared" si="2"/>
        <v>0</v>
      </c>
    </row>
    <row r="29" spans="2:13" ht="16.2" thickBot="1" x14ac:dyDescent="0.35">
      <c r="B29" s="11" t="s">
        <v>16</v>
      </c>
      <c r="C29" s="55"/>
      <c r="D29" s="56">
        <v>0</v>
      </c>
      <c r="E29" s="57">
        <v>0</v>
      </c>
      <c r="F29" s="39" t="s">
        <v>77</v>
      </c>
      <c r="G29" s="55"/>
      <c r="H29" s="57">
        <v>0</v>
      </c>
      <c r="I29" s="57">
        <v>0</v>
      </c>
      <c r="J29" s="39" t="s">
        <v>77</v>
      </c>
      <c r="K29" s="12" t="str">
        <f t="shared" si="3"/>
        <v>−</v>
      </c>
      <c r="L29" s="13" t="str">
        <f>IF(C29="","−",IF(G29="","−",IFERROR(IF(G29-C29=0,0,G29-C29),"−")))</f>
        <v>−</v>
      </c>
    </row>
    <row r="30" spans="2:13" ht="16.2" thickBot="1" x14ac:dyDescent="0.35">
      <c r="B30" s="14"/>
      <c r="C30" s="15"/>
      <c r="D30" s="16"/>
      <c r="E30" s="17"/>
      <c r="F30" s="17"/>
      <c r="G30" s="15"/>
      <c r="H30" s="16"/>
      <c r="I30" s="17"/>
      <c r="J30" s="17"/>
      <c r="K30" s="17"/>
    </row>
    <row r="31" spans="2:13" ht="16.2" customHeight="1" thickBot="1" x14ac:dyDescent="0.35">
      <c r="B31" s="28" t="s">
        <v>0</v>
      </c>
      <c r="C31" s="71" t="s">
        <v>99</v>
      </c>
      <c r="D31" s="72"/>
      <c r="E31" s="72"/>
      <c r="F31" s="73"/>
      <c r="G31" s="71" t="s">
        <v>100</v>
      </c>
      <c r="H31" s="72"/>
      <c r="I31" s="72"/>
      <c r="J31" s="73"/>
      <c r="K31" s="74" t="s">
        <v>103</v>
      </c>
      <c r="L31" s="74" t="s">
        <v>106</v>
      </c>
    </row>
    <row r="32" spans="2:13" s="3" customFormat="1" ht="81.75" customHeight="1" thickBot="1" x14ac:dyDescent="0.35">
      <c r="B32" s="29" t="s">
        <v>1</v>
      </c>
      <c r="C32" s="30" t="s">
        <v>2</v>
      </c>
      <c r="D32" s="31" t="s">
        <v>3</v>
      </c>
      <c r="E32" s="31" t="s">
        <v>4</v>
      </c>
      <c r="F32" s="32" t="s">
        <v>5</v>
      </c>
      <c r="G32" s="30" t="s">
        <v>2</v>
      </c>
      <c r="H32" s="31" t="s">
        <v>3</v>
      </c>
      <c r="I32" s="31" t="s">
        <v>4</v>
      </c>
      <c r="J32" s="32" t="s">
        <v>5</v>
      </c>
      <c r="K32" s="75"/>
      <c r="L32" s="82"/>
    </row>
    <row r="33" spans="2:13" x14ac:dyDescent="0.3">
      <c r="B33" s="4" t="s">
        <v>6</v>
      </c>
      <c r="C33" s="52"/>
      <c r="D33" s="53"/>
      <c r="E33" s="54"/>
      <c r="F33" s="38"/>
      <c r="G33" s="52"/>
      <c r="H33" s="54"/>
      <c r="I33" s="54"/>
      <c r="J33" s="38"/>
      <c r="K33" s="5" t="str">
        <f>IF(C33="","−",IF(G33="","−",IFERROR(IF(G33/C33=0,0,G33/C33),"N/A")))</f>
        <v>−</v>
      </c>
      <c r="L33" s="6" t="str">
        <f t="shared" ref="L33:L42" si="4">IF(C33="","−",IF(G33="","−",IFERROR(IF(G33-C33=0,0,G33-C33),"−")))</f>
        <v>−</v>
      </c>
    </row>
    <row r="34" spans="2:13" x14ac:dyDescent="0.3">
      <c r="B34" s="7" t="s">
        <v>7</v>
      </c>
      <c r="C34" s="52"/>
      <c r="D34" s="53"/>
      <c r="E34" s="54"/>
      <c r="F34" s="38"/>
      <c r="G34" s="52"/>
      <c r="H34" s="54"/>
      <c r="I34" s="54"/>
      <c r="J34" s="38"/>
      <c r="K34" s="8" t="str">
        <f>IF(C34="","−",IF(G34="","−",IFERROR(IF(G34/C34=0,0,G34/C34),"N/A")))</f>
        <v>−</v>
      </c>
      <c r="L34" s="9" t="str">
        <f t="shared" si="4"/>
        <v>−</v>
      </c>
    </row>
    <row r="35" spans="2:13" x14ac:dyDescent="0.3">
      <c r="B35" s="7" t="s">
        <v>8</v>
      </c>
      <c r="C35" s="52"/>
      <c r="D35" s="53"/>
      <c r="E35" s="54"/>
      <c r="F35" s="38"/>
      <c r="G35" s="52"/>
      <c r="H35" s="54"/>
      <c r="I35" s="54"/>
      <c r="J35" s="38"/>
      <c r="K35" s="8" t="str">
        <f t="shared" ref="K35:K43" si="5">IF(C35="","−",IF(G35="","−",IFERROR(IF(G35/C35=0,0,G35/C35),"N/A")))</f>
        <v>−</v>
      </c>
      <c r="L35" s="9" t="str">
        <f t="shared" si="4"/>
        <v>−</v>
      </c>
    </row>
    <row r="36" spans="2:13" x14ac:dyDescent="0.3">
      <c r="B36" s="7" t="s">
        <v>9</v>
      </c>
      <c r="C36" s="52"/>
      <c r="D36" s="53"/>
      <c r="E36" s="54"/>
      <c r="F36" s="38"/>
      <c r="G36" s="52"/>
      <c r="H36" s="54"/>
      <c r="I36" s="54"/>
      <c r="J36" s="38"/>
      <c r="K36" s="8" t="str">
        <f t="shared" si="5"/>
        <v>−</v>
      </c>
      <c r="L36" s="9" t="str">
        <f t="shared" si="4"/>
        <v>−</v>
      </c>
    </row>
    <row r="37" spans="2:13" x14ac:dyDescent="0.3">
      <c r="B37" s="7" t="s">
        <v>10</v>
      </c>
      <c r="C37" s="52"/>
      <c r="D37" s="53"/>
      <c r="E37" s="54"/>
      <c r="F37" s="38"/>
      <c r="G37" s="52"/>
      <c r="H37" s="54"/>
      <c r="I37" s="54"/>
      <c r="J37" s="38"/>
      <c r="K37" s="8" t="str">
        <f t="shared" si="5"/>
        <v>−</v>
      </c>
      <c r="L37" s="9" t="str">
        <f t="shared" si="4"/>
        <v>−</v>
      </c>
    </row>
    <row r="38" spans="2:13" ht="15" customHeight="1" x14ac:dyDescent="0.3">
      <c r="B38" s="7" t="s">
        <v>11</v>
      </c>
      <c r="C38" s="52"/>
      <c r="D38" s="53"/>
      <c r="E38" s="54"/>
      <c r="F38" s="38"/>
      <c r="G38" s="52"/>
      <c r="H38" s="54"/>
      <c r="I38" s="54"/>
      <c r="J38" s="38"/>
      <c r="K38" s="8" t="str">
        <f t="shared" si="5"/>
        <v>−</v>
      </c>
      <c r="L38" s="9" t="str">
        <f t="shared" si="4"/>
        <v>−</v>
      </c>
    </row>
    <row r="39" spans="2:13" x14ac:dyDescent="0.3">
      <c r="B39" s="7" t="s">
        <v>12</v>
      </c>
      <c r="C39" s="52"/>
      <c r="D39" s="53"/>
      <c r="E39" s="54"/>
      <c r="F39" s="38"/>
      <c r="G39" s="52"/>
      <c r="H39" s="54"/>
      <c r="I39" s="54"/>
      <c r="J39" s="38"/>
      <c r="K39" s="8" t="str">
        <f t="shared" si="5"/>
        <v>−</v>
      </c>
      <c r="L39" s="9" t="str">
        <f t="shared" si="4"/>
        <v>−</v>
      </c>
    </row>
    <row r="40" spans="2:13" ht="15.75" customHeight="1" x14ac:dyDescent="0.3">
      <c r="B40" s="7" t="s">
        <v>13</v>
      </c>
      <c r="C40" s="52"/>
      <c r="D40" s="53"/>
      <c r="E40" s="54"/>
      <c r="F40" s="38"/>
      <c r="G40" s="52"/>
      <c r="H40" s="54"/>
      <c r="I40" s="54"/>
      <c r="J40" s="38"/>
      <c r="K40" s="8" t="str">
        <f t="shared" si="5"/>
        <v>−</v>
      </c>
      <c r="L40" s="9" t="str">
        <f t="shared" si="4"/>
        <v>−</v>
      </c>
    </row>
    <row r="41" spans="2:13" x14ac:dyDescent="0.3">
      <c r="B41" s="7" t="s">
        <v>14</v>
      </c>
      <c r="C41" s="52"/>
      <c r="D41" s="53"/>
      <c r="E41" s="54"/>
      <c r="F41" s="38"/>
      <c r="G41" s="52"/>
      <c r="H41" s="54"/>
      <c r="I41" s="54"/>
      <c r="J41" s="38"/>
      <c r="K41" s="8" t="str">
        <f t="shared" si="5"/>
        <v>−</v>
      </c>
      <c r="L41" s="9" t="str">
        <f t="shared" si="4"/>
        <v>−</v>
      </c>
      <c r="M41" s="10"/>
    </row>
    <row r="42" spans="2:13" x14ac:dyDescent="0.3">
      <c r="B42" s="7" t="s">
        <v>15</v>
      </c>
      <c r="C42" s="52"/>
      <c r="D42" s="53"/>
      <c r="E42" s="54"/>
      <c r="F42" s="38"/>
      <c r="G42" s="52"/>
      <c r="H42" s="54"/>
      <c r="I42" s="54"/>
      <c r="J42" s="38"/>
      <c r="K42" s="8" t="str">
        <f t="shared" si="5"/>
        <v>−</v>
      </c>
      <c r="L42" s="9" t="str">
        <f t="shared" si="4"/>
        <v>−</v>
      </c>
    </row>
    <row r="43" spans="2:13" ht="16.2" thickBot="1" x14ac:dyDescent="0.35">
      <c r="B43" s="11" t="s">
        <v>16</v>
      </c>
      <c r="C43" s="55"/>
      <c r="D43" s="56"/>
      <c r="E43" s="57"/>
      <c r="F43" s="39"/>
      <c r="G43" s="55"/>
      <c r="H43" s="57"/>
      <c r="I43" s="57"/>
      <c r="J43" s="39"/>
      <c r="K43" s="12" t="str">
        <f t="shared" si="5"/>
        <v>−</v>
      </c>
      <c r="L43" s="13" t="str">
        <f>IF(C43="","−",IF(G43="","−",IFERROR(IF(G43-C43=0,0,G43-C43),"−")))</f>
        <v>−</v>
      </c>
    </row>
    <row r="44" spans="2:13" ht="16.2" thickBot="1" x14ac:dyDescent="0.35">
      <c r="B44" s="18"/>
      <c r="C44" s="19"/>
      <c r="D44" s="17"/>
      <c r="E44" s="20"/>
      <c r="F44" s="17"/>
      <c r="G44" s="19"/>
      <c r="H44" s="17"/>
      <c r="I44" s="20"/>
      <c r="J44" s="17"/>
      <c r="K44" s="21"/>
      <c r="L44" s="22"/>
    </row>
    <row r="45" spans="2:13" ht="16.2" customHeight="1" thickBot="1" x14ac:dyDescent="0.35">
      <c r="B45" s="23" t="s">
        <v>0</v>
      </c>
      <c r="C45" s="76" t="s">
        <v>100</v>
      </c>
      <c r="D45" s="77"/>
      <c r="E45" s="77"/>
      <c r="F45" s="78"/>
      <c r="G45" s="76" t="s">
        <v>101</v>
      </c>
      <c r="H45" s="77"/>
      <c r="I45" s="77"/>
      <c r="J45" s="78"/>
      <c r="K45" s="79" t="s">
        <v>104</v>
      </c>
      <c r="L45" s="79" t="s">
        <v>105</v>
      </c>
    </row>
    <row r="46" spans="2:13" s="3" customFormat="1" ht="82.5" customHeight="1" thickBot="1" x14ac:dyDescent="0.35">
      <c r="B46" s="24" t="s">
        <v>1</v>
      </c>
      <c r="C46" s="25" t="s">
        <v>2</v>
      </c>
      <c r="D46" s="26" t="s">
        <v>3</v>
      </c>
      <c r="E46" s="26" t="s">
        <v>4</v>
      </c>
      <c r="F46" s="27" t="s">
        <v>5</v>
      </c>
      <c r="G46" s="25" t="s">
        <v>2</v>
      </c>
      <c r="H46" s="26" t="s">
        <v>3</v>
      </c>
      <c r="I46" s="26" t="s">
        <v>4</v>
      </c>
      <c r="J46" s="27" t="s">
        <v>5</v>
      </c>
      <c r="K46" s="80"/>
      <c r="L46" s="83"/>
    </row>
    <row r="47" spans="2:13" x14ac:dyDescent="0.3">
      <c r="B47" s="4" t="s">
        <v>6</v>
      </c>
      <c r="C47" s="52"/>
      <c r="D47" s="53"/>
      <c r="E47" s="54"/>
      <c r="F47" s="38"/>
      <c r="G47" s="52"/>
      <c r="H47" s="54"/>
      <c r="I47" s="54"/>
      <c r="J47" s="38"/>
      <c r="K47" s="5" t="str">
        <f>IF(C47="","−",IF(G47="","−",IFERROR(IF(G47/C47=0,0,G47/C47),"N/A")))</f>
        <v>−</v>
      </c>
      <c r="L47" s="6" t="str">
        <f t="shared" ref="L47:L56" si="6">IF(C47="","−",IF(G47="","−",IFERROR(IF(G47-C47=0,0,G47-C47),"−")))</f>
        <v>−</v>
      </c>
    </row>
    <row r="48" spans="2:13" x14ac:dyDescent="0.3">
      <c r="B48" s="7" t="s">
        <v>7</v>
      </c>
      <c r="C48" s="52"/>
      <c r="D48" s="53"/>
      <c r="E48" s="54"/>
      <c r="F48" s="38"/>
      <c r="G48" s="52"/>
      <c r="H48" s="54"/>
      <c r="I48" s="54"/>
      <c r="J48" s="38"/>
      <c r="K48" s="8" t="str">
        <f>IF(C48="","−",IF(G48="","−",IFERROR(IF(G48/C48=0,0,G48/C48),"N/A")))</f>
        <v>−</v>
      </c>
      <c r="L48" s="9" t="str">
        <f t="shared" si="6"/>
        <v>−</v>
      </c>
    </row>
    <row r="49" spans="2:13" x14ac:dyDescent="0.3">
      <c r="B49" s="7" t="s">
        <v>8</v>
      </c>
      <c r="C49" s="52"/>
      <c r="D49" s="53"/>
      <c r="E49" s="54"/>
      <c r="F49" s="38"/>
      <c r="G49" s="52"/>
      <c r="H49" s="54"/>
      <c r="I49" s="54"/>
      <c r="J49" s="38"/>
      <c r="K49" s="8" t="str">
        <f t="shared" ref="K49:K57" si="7">IF(C49="","−",IF(G49="","−",IFERROR(IF(G49/C49=0,0,G49/C49),"N/A")))</f>
        <v>−</v>
      </c>
      <c r="L49" s="9" t="str">
        <f t="shared" si="6"/>
        <v>−</v>
      </c>
    </row>
    <row r="50" spans="2:13" x14ac:dyDescent="0.3">
      <c r="B50" s="7" t="s">
        <v>9</v>
      </c>
      <c r="C50" s="52"/>
      <c r="D50" s="53"/>
      <c r="E50" s="54"/>
      <c r="F50" s="38"/>
      <c r="G50" s="52"/>
      <c r="H50" s="54"/>
      <c r="I50" s="54"/>
      <c r="J50" s="38"/>
      <c r="K50" s="8" t="str">
        <f t="shared" si="7"/>
        <v>−</v>
      </c>
      <c r="L50" s="9" t="str">
        <f t="shared" si="6"/>
        <v>−</v>
      </c>
    </row>
    <row r="51" spans="2:13" x14ac:dyDescent="0.3">
      <c r="B51" s="7" t="s">
        <v>10</v>
      </c>
      <c r="C51" s="52"/>
      <c r="D51" s="53"/>
      <c r="E51" s="54"/>
      <c r="F51" s="38"/>
      <c r="G51" s="52"/>
      <c r="H51" s="54"/>
      <c r="I51" s="54"/>
      <c r="J51" s="38"/>
      <c r="K51" s="8" t="str">
        <f t="shared" si="7"/>
        <v>−</v>
      </c>
      <c r="L51" s="9" t="str">
        <f t="shared" si="6"/>
        <v>−</v>
      </c>
    </row>
    <row r="52" spans="2:13" ht="15" customHeight="1" x14ac:dyDescent="0.3">
      <c r="B52" s="7" t="s">
        <v>11</v>
      </c>
      <c r="C52" s="52"/>
      <c r="D52" s="53"/>
      <c r="E52" s="54"/>
      <c r="F52" s="38"/>
      <c r="G52" s="52"/>
      <c r="H52" s="54"/>
      <c r="I52" s="54"/>
      <c r="J52" s="38"/>
      <c r="K52" s="8" t="str">
        <f t="shared" ref="K52:K54" si="8">IF(C52="","−",IF(G52="","−",IFERROR(IF(G52/C52=0,0,G52/C52),"N/A")))</f>
        <v>−</v>
      </c>
      <c r="L52" s="9" t="str">
        <f t="shared" ref="L52:L54" si="9">IF(C52="","−",IF(G52="","−",IFERROR(IF(G52-C52=0,0,G52-C52),"−")))</f>
        <v>−</v>
      </c>
    </row>
    <row r="53" spans="2:13" ht="15.75" customHeight="1" x14ac:dyDescent="0.3">
      <c r="B53" s="7" t="s">
        <v>12</v>
      </c>
      <c r="C53" s="52"/>
      <c r="D53" s="53"/>
      <c r="E53" s="54"/>
      <c r="F53" s="38"/>
      <c r="G53" s="52"/>
      <c r="H53" s="54"/>
      <c r="I53" s="54"/>
      <c r="J53" s="38"/>
      <c r="K53" s="8" t="str">
        <f t="shared" si="8"/>
        <v>−</v>
      </c>
      <c r="L53" s="9" t="str">
        <f t="shared" si="9"/>
        <v>−</v>
      </c>
    </row>
    <row r="54" spans="2:13" ht="15.75" customHeight="1" x14ac:dyDescent="0.3">
      <c r="B54" s="7" t="s">
        <v>13</v>
      </c>
      <c r="C54" s="52"/>
      <c r="D54" s="53"/>
      <c r="E54" s="54"/>
      <c r="F54" s="38"/>
      <c r="G54" s="52"/>
      <c r="H54" s="54"/>
      <c r="I54" s="54"/>
      <c r="J54" s="38"/>
      <c r="K54" s="8" t="str">
        <f t="shared" si="8"/>
        <v>−</v>
      </c>
      <c r="L54" s="9" t="str">
        <f t="shared" si="9"/>
        <v>−</v>
      </c>
    </row>
    <row r="55" spans="2:13" x14ac:dyDescent="0.3">
      <c r="B55" s="7" t="s">
        <v>14</v>
      </c>
      <c r="C55" s="52"/>
      <c r="D55" s="53"/>
      <c r="E55" s="54"/>
      <c r="F55" s="38"/>
      <c r="G55" s="52"/>
      <c r="H55" s="54"/>
      <c r="I55" s="54"/>
      <c r="J55" s="38"/>
      <c r="K55" s="8" t="str">
        <f t="shared" si="7"/>
        <v>−</v>
      </c>
      <c r="L55" s="9" t="str">
        <f t="shared" si="6"/>
        <v>−</v>
      </c>
      <c r="M55" s="10"/>
    </row>
    <row r="56" spans="2:13" x14ac:dyDescent="0.3">
      <c r="B56" s="7" t="s">
        <v>15</v>
      </c>
      <c r="C56" s="52"/>
      <c r="D56" s="53"/>
      <c r="E56" s="54"/>
      <c r="F56" s="38"/>
      <c r="G56" s="52"/>
      <c r="H56" s="54"/>
      <c r="I56" s="54"/>
      <c r="J56" s="38"/>
      <c r="K56" s="8" t="str">
        <f t="shared" si="7"/>
        <v>−</v>
      </c>
      <c r="L56" s="9" t="str">
        <f t="shared" si="6"/>
        <v>−</v>
      </c>
    </row>
    <row r="57" spans="2:13" ht="16.2" thickBot="1" x14ac:dyDescent="0.35">
      <c r="B57" s="11" t="s">
        <v>16</v>
      </c>
      <c r="C57" s="55"/>
      <c r="D57" s="56"/>
      <c r="E57" s="57"/>
      <c r="F57" s="39"/>
      <c r="G57" s="55"/>
      <c r="H57" s="57"/>
      <c r="I57" s="57"/>
      <c r="J57" s="39"/>
      <c r="K57" s="12" t="str">
        <f t="shared" si="7"/>
        <v>−</v>
      </c>
      <c r="L57" s="13" t="str">
        <f>IF(C57="","−",IF(G57="","−",IFERROR(IF(G57-C57=0,0,G57-C57),"−")))</f>
        <v>−</v>
      </c>
    </row>
    <row r="58" spans="2:13" ht="12.75" customHeight="1" x14ac:dyDescent="0.3">
      <c r="B58" s="18"/>
      <c r="C58" s="19"/>
      <c r="D58" s="17"/>
      <c r="E58" s="20"/>
      <c r="F58" s="17"/>
      <c r="G58" s="19"/>
      <c r="H58" s="17"/>
      <c r="I58" s="20"/>
      <c r="J58" s="17"/>
      <c r="K58" s="21"/>
      <c r="L58" s="22"/>
    </row>
    <row r="59" spans="2:13" ht="67.5" customHeight="1" x14ac:dyDescent="0.3">
      <c r="B59" s="81" t="s">
        <v>17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</row>
    <row r="60" spans="2:13" ht="15" customHeight="1" x14ac:dyDescent="0.3">
      <c r="B60" s="64"/>
      <c r="C60" s="64"/>
      <c r="D60" s="64"/>
      <c r="E60" s="64"/>
      <c r="F60" s="64"/>
      <c r="G60" s="64"/>
      <c r="H60" s="14"/>
      <c r="I60" s="14"/>
      <c r="J60" s="14"/>
    </row>
    <row r="61" spans="2:13" ht="15" customHeight="1" x14ac:dyDescent="0.3"/>
  </sheetData>
  <sheetProtection algorithmName="SHA-512" hashValue="24mQddatLSODSMeERkfq56eTf01ivB/DHlzixKR+8825nXuGPcpwO7iA6T0rdAw/qnOCAnB+xPHlzFD7QMGEzw==" saltValue="sth/DvxIhjM8dV45MNdt4g==" spinCount="100000" sheet="1" objects="1" scenarios="1"/>
  <mergeCells count="18">
    <mergeCell ref="L45:L46"/>
    <mergeCell ref="B59:L59"/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</mergeCells>
  <conditionalFormatting sqref="L5:L15 L19:L29 L33:L43 L47:L57">
    <cfRule type="expression" dxfId="14" priority="2">
      <formula>$L5="evolutie negativa"</formula>
    </cfRule>
    <cfRule type="expression" dxfId="13" priority="3">
      <formula>$L5=0</formula>
    </cfRule>
    <cfRule type="expression" dxfId="12" priority="4">
      <formula>$L5="−"</formula>
    </cfRule>
    <cfRule type="expression" dxfId="11" priority="6">
      <formula>$K5&gt;1</formula>
    </cfRule>
    <cfRule type="expression" dxfId="10" priority="7">
      <formula>$L5&lt;0</formula>
    </cfRule>
    <cfRule type="expression" dxfId="9" priority="8">
      <formula>$K5&gt;0</formula>
    </cfRule>
  </conditionalFormatting>
  <conditionalFormatting sqref="L44 L58">
    <cfRule type="expression" dxfId="8" priority="55">
      <formula>$L44="evolutie negativa"</formula>
    </cfRule>
    <cfRule type="expression" dxfId="7" priority="56">
      <formula>$L44=0</formula>
    </cfRule>
    <cfRule type="expression" dxfId="6" priority="57">
      <formula>$L44="−"</formula>
    </cfRule>
    <cfRule type="expression" dxfId="5" priority="58">
      <formula>$L44&lt;0</formula>
    </cfRule>
    <cfRule type="expression" dxfId="4" priority="59">
      <formula>$K44&gt;0</formula>
    </cfRule>
  </conditionalFormatting>
  <conditionalFormatting sqref="L44">
    <cfRule type="expression" dxfId="3" priority="40">
      <formula>$K44&lt;1</formula>
    </cfRule>
    <cfRule type="expression" dxfId="2" priority="41">
      <formula>$K44&gt;1</formula>
    </cfRule>
  </conditionalFormatting>
  <conditionalFormatting sqref="L58">
    <cfRule type="expression" dxfId="1" priority="31">
      <formula>$K58&lt;1</formula>
    </cfRule>
    <cfRule type="expression" dxfId="0" priority="32">
      <formula>$K58&gt;1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D4CE9FB-47DE-4666-B506-053E3C5F1BC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" id="{748F8483-5704-44C2-A559-FE2F71CC74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L33:L43 L19:L29 L5:L15 L47:L57</xm:sqref>
        </x14:conditionalFormatting>
        <x14:conditionalFormatting xmlns:xm="http://schemas.microsoft.com/office/excel/2006/main">
          <x14:cfRule type="iconSet" priority="54" id="{77FA5962-0093-4033-A7F4-4D322CB96E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0" id="{3D99A5C3-7431-4D0D-B6A5-F569C9F904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85</vt:i4>
      </vt:variant>
      <vt:variant>
        <vt:lpstr>Named Ranges</vt:lpstr>
      </vt:variant>
      <vt:variant>
        <vt:i4>1</vt:i4>
      </vt:variant>
    </vt:vector>
  </HeadingPairs>
  <TitlesOfParts>
    <vt:vector size="86" baseType="lpstr">
      <vt:lpstr>Anexa 1</vt:lpstr>
      <vt:lpstr>A6 IMPEX</vt:lpstr>
      <vt:lpstr>ALIVE CAPITAL</vt:lpstr>
      <vt:lpstr>ALRO</vt:lpstr>
      <vt:lpstr>ANCHOR GRUP</vt:lpstr>
      <vt:lpstr>AOT ENERGY</vt:lpstr>
      <vt:lpstr>AUCHAN RENEWABLE ENERGY</vt:lpstr>
      <vt:lpstr>BEST ENERGY</vt:lpstr>
      <vt:lpstr>C.E.T. GOVORA</vt:lpstr>
      <vt:lpstr>Comp Loc de Termoficare COLTERM</vt:lpstr>
      <vt:lpstr>COOPERATIVADEENERGIE FURNIZARE</vt:lpstr>
      <vt:lpstr>COTROCENI PARK</vt:lpstr>
      <vt:lpstr>CREST ENERGY</vt:lpstr>
      <vt:lpstr>DACIA ENERGY SOLUTIONS</vt:lpstr>
      <vt:lpstr>DIGI ROMANIA</vt:lpstr>
      <vt:lpstr>E.ON ENERGIE ROMANIA</vt:lpstr>
      <vt:lpstr>EAST WIND FARM</vt:lpstr>
      <vt:lpstr>EFT FURNIZARE</vt:lpstr>
      <vt:lpstr>EFT POWER</vt:lpstr>
      <vt:lpstr>EGGER ROMANIA</vt:lpstr>
      <vt:lpstr>ELCATA MHC</vt:lpstr>
      <vt:lpstr>ELECTRIC PLANNERS</vt:lpstr>
      <vt:lpstr>ELECTRICA FURNIZARE</vt:lpstr>
      <vt:lpstr>ELECTRICOM</vt:lpstr>
      <vt:lpstr>Electrificare C.F.R.</vt:lpstr>
      <vt:lpstr>ELECTROCARBON</vt:lpstr>
      <vt:lpstr>ELECTROCENTRALE BUCURESTI</vt:lpstr>
      <vt:lpstr>ELNET ENERGY</vt:lpstr>
      <vt:lpstr>EM POWER</vt:lpstr>
      <vt:lpstr>ENERGY CORE DEVELOPMENT</vt:lpstr>
      <vt:lpstr>ENERGY DISTRIBUTION SERVICES</vt:lpstr>
      <vt:lpstr>ENERGY TECH ENTERA SRL</vt:lpstr>
      <vt:lpstr>ENGIE ROMANIA</vt:lpstr>
      <vt:lpstr>ENTREX SERVICES</vt:lpstr>
      <vt:lpstr>EOL ENERGY</vt:lpstr>
      <vt:lpstr>EYE MALL</vt:lpstr>
      <vt:lpstr>GES FURNIZARE </vt:lpstr>
      <vt:lpstr>GETICA 95 COM</vt:lpstr>
      <vt:lpstr>GREEN VISION SEVEN</vt:lpstr>
      <vt:lpstr>GRENERG</vt:lpstr>
      <vt:lpstr>HARGHITA ENERGY BROKER</vt:lpstr>
      <vt:lpstr>Hermes Energy International</vt:lpstr>
      <vt:lpstr>HS Timber Productions</vt:lpstr>
      <vt:lpstr>ICCO ENERG</vt:lpstr>
      <vt:lpstr>ICPE Electrocond Technologies</vt:lpstr>
      <vt:lpstr>Ingka Investments Renewable Ene</vt:lpstr>
      <vt:lpstr>LIBERTY GALATI</vt:lpstr>
      <vt:lpstr>LUXTEN LIGHTING COMPANY</vt:lpstr>
      <vt:lpstr>MAR-TIN SOLAR ENERGY</vt:lpstr>
      <vt:lpstr>MAZARINE ENERGY ROMANIA</vt:lpstr>
      <vt:lpstr>MET ROMANIA ENERGY</vt:lpstr>
      <vt:lpstr>MODERN CALOR</vt:lpstr>
      <vt:lpstr>MOLDO MEX</vt:lpstr>
      <vt:lpstr>MONSSON TRADING</vt:lpstr>
      <vt:lpstr>MVM Future Energy Technology</vt:lpstr>
      <vt:lpstr>NEXT ENERGY PARTNERS</vt:lpstr>
      <vt:lpstr>NOVA POWER &amp; GAS</vt:lpstr>
      <vt:lpstr>OMV PETROM</vt:lpstr>
      <vt:lpstr>PETROTEL-LUKOIL</vt:lpstr>
      <vt:lpstr>Photovoltaic Green Project</vt:lpstr>
      <vt:lpstr>PLENERG</vt:lpstr>
      <vt:lpstr>PPC ENERGIE </vt:lpstr>
      <vt:lpstr>PREMIER ENERGY FURNIZARE</vt:lpstr>
      <vt:lpstr>RENOVATIO TRADING</vt:lpstr>
      <vt:lpstr>RESTART ENERGY ONE</vt:lpstr>
      <vt:lpstr>RIG BIOMASS</vt:lpstr>
      <vt:lpstr>ROMELECTRO Bucuresti</vt:lpstr>
      <vt:lpstr>RULMENTI</vt:lpstr>
      <vt:lpstr>SEMA REAL ESTATE</vt:lpstr>
      <vt:lpstr>SKYBASE ENERGY</vt:lpstr>
      <vt:lpstr>SocComplexul Energetic Oltenia </vt:lpstr>
      <vt:lpstr>SOC ELECTROCENTRALE CRAI</vt:lpstr>
      <vt:lpstr>SPEEH Hidroelectrica</vt:lpstr>
      <vt:lpstr>SN "NUCLEARELECTRICA"</vt:lpstr>
      <vt:lpstr>SNGN ROMGAZ</vt:lpstr>
      <vt:lpstr>SOLPRIM</vt:lpstr>
      <vt:lpstr>TERMO PLOIESTI</vt:lpstr>
      <vt:lpstr>TINMAR ENERGY</vt:lpstr>
      <vt:lpstr>TINMAR GREEN ENERGY</vt:lpstr>
      <vt:lpstr>UNITED ENERGY</vt:lpstr>
      <vt:lpstr>UZINSIDER GENERAL CONTRACTOR</vt:lpstr>
      <vt:lpstr>VEOLIA ROMANIA SOLUTII INTEGRAT</vt:lpstr>
      <vt:lpstr>Verbund Wind Power Romania</vt:lpstr>
      <vt:lpstr>VIMETCO MANAGEMENT ROMANIA</vt:lpstr>
      <vt:lpstr>WERK ENERGY</vt:lpstr>
      <vt:lpstr>'Anexa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Catalina MARINAS</cp:lastModifiedBy>
  <cp:lastPrinted>2024-12-04T12:02:10Z</cp:lastPrinted>
  <dcterms:created xsi:type="dcterms:W3CDTF">2024-11-19T13:30:23Z</dcterms:created>
  <dcterms:modified xsi:type="dcterms:W3CDTF">2026-05-11T12:30:46Z</dcterms:modified>
</cp:coreProperties>
</file>